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80" windowHeight="8580"/>
  </bookViews>
  <sheets>
    <sheet name="Main" sheetId="1" r:id="rId1"/>
    <sheet name="Obstacle Codes" sheetId="2" r:id="rId2"/>
  </sheets>
  <definedNames>
    <definedName name="Print_Area" localSheetId="0">Main!$A$1:$CD$74</definedName>
  </definedNames>
  <calcPr calcId="125725"/>
</workbook>
</file>

<file path=xl/calcChain.xml><?xml version="1.0" encoding="utf-8"?>
<calcChain xmlns="http://schemas.openxmlformats.org/spreadsheetml/2006/main">
  <c r="DX2" i="1"/>
  <c r="DR168"/>
  <c r="DQ168"/>
  <c r="DP168"/>
  <c r="DO168"/>
  <c r="DN168"/>
  <c r="DM168"/>
  <c r="DL168"/>
  <c r="DK168"/>
  <c r="DJ168"/>
  <c r="DI168"/>
  <c r="DH168"/>
  <c r="DG168"/>
  <c r="DF168"/>
  <c r="DE168"/>
  <c r="DD168"/>
  <c r="DC168"/>
  <c r="DB168"/>
  <c r="DA168"/>
  <c r="CZ168"/>
  <c r="CY168"/>
  <c r="CX168"/>
  <c r="CW168"/>
  <c r="CV168"/>
  <c r="CU168"/>
  <c r="CT168"/>
  <c r="CS168"/>
  <c r="CR168"/>
  <c r="CQ168"/>
  <c r="CP168"/>
  <c r="CO168"/>
  <c r="CN168"/>
  <c r="CM168"/>
  <c r="CL168"/>
  <c r="CK168"/>
  <c r="CJ168"/>
  <c r="CI168"/>
  <c r="CH168"/>
  <c r="CG168"/>
  <c r="CF168"/>
  <c r="CE168"/>
  <c r="CD168"/>
  <c r="CC168"/>
  <c r="CB168"/>
  <c r="CA168"/>
  <c r="BZ168"/>
  <c r="BY168"/>
  <c r="BX168"/>
  <c r="BW168"/>
  <c r="BV168"/>
  <c r="BU168"/>
  <c r="BT168"/>
  <c r="BS168"/>
  <c r="BR168"/>
  <c r="BQ168"/>
  <c r="BP168"/>
  <c r="BO168"/>
  <c r="BN168"/>
  <c r="BM168"/>
  <c r="BL168"/>
  <c r="BK168"/>
  <c r="BJ168"/>
  <c r="BI168"/>
  <c r="BH168"/>
  <c r="BG168"/>
  <c r="BF168"/>
  <c r="BE168"/>
  <c r="BD168"/>
  <c r="BC168"/>
  <c r="BB168"/>
  <c r="BA168"/>
  <c r="AZ168"/>
  <c r="AY168"/>
  <c r="AX168"/>
  <c r="AW168"/>
  <c r="AV168"/>
  <c r="AU168"/>
  <c r="AT168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DZ155"/>
  <c r="DZ154"/>
  <c r="DZ153"/>
  <c r="DZ152"/>
  <c r="DZ151"/>
  <c r="DZ150"/>
  <c r="DZ149"/>
  <c r="DZ148"/>
  <c r="DZ147"/>
  <c r="DZ146"/>
  <c r="DZ145"/>
  <c r="DZ144"/>
  <c r="DZ143"/>
  <c r="DZ142"/>
  <c r="DZ141"/>
  <c r="DZ140"/>
  <c r="DZ139"/>
  <c r="DZ138"/>
  <c r="DZ137"/>
  <c r="DZ136"/>
  <c r="DZ135"/>
  <c r="DZ134"/>
  <c r="DZ133"/>
  <c r="DZ132"/>
  <c r="DZ131"/>
  <c r="DZ130"/>
  <c r="DZ129"/>
  <c r="DZ128"/>
  <c r="DZ127"/>
  <c r="DZ126"/>
  <c r="DZ125"/>
  <c r="DZ124"/>
  <c r="DZ123"/>
  <c r="DZ122"/>
  <c r="DZ121"/>
  <c r="DZ120"/>
  <c r="DZ119"/>
  <c r="DZ118"/>
  <c r="DZ117"/>
  <c r="DZ116"/>
  <c r="DZ115"/>
  <c r="DZ114"/>
  <c r="DZ113"/>
  <c r="DZ112"/>
  <c r="DZ111"/>
  <c r="DZ110"/>
  <c r="DZ109"/>
  <c r="DZ108"/>
  <c r="DZ107"/>
  <c r="DZ106"/>
  <c r="DZ105"/>
  <c r="DZ104"/>
  <c r="DZ103"/>
  <c r="DZ102"/>
  <c r="DZ101"/>
  <c r="DZ100"/>
  <c r="DZ99"/>
  <c r="DZ98"/>
  <c r="DZ97"/>
  <c r="DZ96"/>
  <c r="DZ95"/>
  <c r="DZ94"/>
  <c r="DZ93"/>
  <c r="DZ92"/>
  <c r="DZ91"/>
  <c r="DZ90"/>
  <c r="DZ89"/>
  <c r="DZ88"/>
  <c r="DZ87"/>
  <c r="DZ86"/>
  <c r="DZ85"/>
  <c r="DZ84"/>
  <c r="DZ83"/>
  <c r="DZ82"/>
  <c r="DZ81"/>
  <c r="DZ80"/>
  <c r="DZ79"/>
  <c r="DZ78"/>
  <c r="DZ77"/>
  <c r="DZ76"/>
  <c r="DZ75"/>
  <c r="DZ74"/>
  <c r="DZ73"/>
  <c r="DZ72"/>
  <c r="DZ71"/>
  <c r="DZ70"/>
  <c r="DZ69"/>
  <c r="DZ68"/>
  <c r="DZ67"/>
  <c r="DZ66"/>
  <c r="DZ65"/>
  <c r="DZ64"/>
  <c r="DZ63"/>
  <c r="DZ62"/>
  <c r="DZ61"/>
  <c r="DZ60"/>
  <c r="DZ59"/>
  <c r="DZ58"/>
  <c r="DZ57"/>
  <c r="DZ56"/>
  <c r="DZ55"/>
  <c r="DZ54"/>
  <c r="DZ53"/>
  <c r="DZ52"/>
  <c r="DZ51"/>
  <c r="DZ50"/>
  <c r="DZ49"/>
  <c r="DZ48"/>
  <c r="DZ47"/>
  <c r="DZ46"/>
  <c r="DZ45"/>
  <c r="DZ44"/>
  <c r="DZ43"/>
  <c r="DZ42"/>
  <c r="DZ41"/>
  <c r="DZ40"/>
  <c r="DZ39"/>
  <c r="DZ38"/>
  <c r="DZ37"/>
  <c r="DZ36"/>
  <c r="DZ35"/>
  <c r="DZ34"/>
  <c r="DZ33"/>
  <c r="DZ32"/>
  <c r="DZ31"/>
  <c r="DZ30"/>
  <c r="DZ29"/>
  <c r="DZ28"/>
  <c r="DZ27"/>
  <c r="DZ26"/>
  <c r="DZ25"/>
  <c r="DZ24"/>
  <c r="DZ23"/>
  <c r="DZ22"/>
  <c r="DZ21"/>
  <c r="DZ20"/>
  <c r="DZ19"/>
  <c r="DZ18"/>
  <c r="DZ17"/>
  <c r="DZ16"/>
  <c r="A155"/>
  <c r="A149"/>
  <c r="A125"/>
  <c r="A115"/>
  <c r="A111"/>
  <c r="A107"/>
  <c r="A103"/>
  <c r="A99"/>
  <c r="A97"/>
  <c r="A95"/>
  <c r="A93"/>
  <c r="A91"/>
  <c r="A89"/>
  <c r="A87"/>
  <c r="A85"/>
  <c r="A83"/>
  <c r="A81"/>
  <c r="A79"/>
  <c r="A77"/>
  <c r="A75"/>
  <c r="A73"/>
  <c r="A71"/>
  <c r="A69"/>
  <c r="A67"/>
  <c r="A65"/>
  <c r="A63"/>
  <c r="A61"/>
  <c r="A59"/>
  <c r="A57"/>
  <c r="A55"/>
  <c r="A53"/>
  <c r="A51"/>
  <c r="A49"/>
  <c r="A47"/>
  <c r="A45"/>
  <c r="A43"/>
  <c r="A41"/>
  <c r="A39"/>
  <c r="A37"/>
  <c r="A35"/>
  <c r="A33"/>
  <c r="A31"/>
  <c r="A29"/>
  <c r="A27"/>
  <c r="A25"/>
  <c r="A23"/>
  <c r="A21"/>
  <c r="A19"/>
  <c r="A17"/>
  <c r="C14"/>
  <c r="E14"/>
  <c r="G14"/>
  <c r="I14"/>
  <c r="K14"/>
  <c r="M14"/>
  <c r="O14"/>
  <c r="Q14"/>
  <c r="S14"/>
  <c r="U14"/>
  <c r="W14"/>
  <c r="Y14"/>
  <c r="AA14"/>
  <c r="AC14"/>
  <c r="AE14"/>
  <c r="AG14"/>
  <c r="AI14"/>
  <c r="AK14"/>
  <c r="AM14"/>
  <c r="AO14"/>
  <c r="AQ14"/>
  <c r="AS14"/>
  <c r="AU14"/>
  <c r="AW14"/>
  <c r="AY14"/>
  <c r="BA14"/>
  <c r="BC14"/>
  <c r="BE14"/>
  <c r="BG14"/>
  <c r="BI14"/>
  <c r="DS14"/>
  <c r="DQ14"/>
  <c r="DO14"/>
  <c r="DM14"/>
  <c r="DK14"/>
  <c r="DI14"/>
  <c r="DG14"/>
  <c r="DE14"/>
  <c r="DC14"/>
  <c r="DA14"/>
  <c r="CY14"/>
  <c r="CW14"/>
  <c r="CU14"/>
  <c r="CS14"/>
  <c r="CQ14"/>
  <c r="CO14"/>
  <c r="CM14"/>
  <c r="CK14"/>
  <c r="CI14"/>
  <c r="CG14"/>
  <c r="CE14"/>
  <c r="CC14"/>
  <c r="CA14"/>
  <c r="BY14"/>
  <c r="BW14"/>
  <c r="BU14"/>
  <c r="BS14"/>
  <c r="BQ14"/>
  <c r="BO14"/>
  <c r="BM14"/>
  <c r="A101"/>
  <c r="A105"/>
  <c r="A109"/>
  <c r="A113"/>
  <c r="A117"/>
  <c r="A133"/>
  <c r="A121"/>
  <c r="A129"/>
  <c r="A141"/>
  <c r="A137"/>
  <c r="A145"/>
  <c r="A153"/>
  <c r="A119"/>
  <c r="A123"/>
  <c r="A127"/>
  <c r="A131"/>
  <c r="A135"/>
  <c r="A139"/>
  <c r="A143"/>
  <c r="A147"/>
  <c r="A151"/>
  <c r="EB5" l="1"/>
  <c r="B170"/>
  <c r="EB3" s="1"/>
  <c r="B169"/>
  <c r="EB2" s="1"/>
</calcChain>
</file>

<file path=xl/comments1.xml><?xml version="1.0" encoding="utf-8"?>
<comments xmlns="http://schemas.openxmlformats.org/spreadsheetml/2006/main">
  <authors>
    <author>Regis Carvalho</author>
  </authors>
  <commentList>
    <comment ref="A168" authorId="0">
      <text>
        <r>
          <rPr>
            <b/>
            <sz val="8"/>
            <color indexed="81"/>
            <rFont val="Tahoma"/>
            <family val="2"/>
          </rPr>
          <t>Regis Carvalho:</t>
        </r>
        <r>
          <rPr>
            <sz val="8"/>
            <color indexed="81"/>
            <rFont val="Tahoma"/>
            <family val="2"/>
          </rPr>
          <t xml:space="preserve">
Step 1. Define all columns with data.</t>
        </r>
      </text>
    </comment>
  </commentList>
</comments>
</file>

<file path=xl/sharedStrings.xml><?xml version="1.0" encoding="utf-8"?>
<sst xmlns="http://schemas.openxmlformats.org/spreadsheetml/2006/main" count="1115" uniqueCount="68">
  <si>
    <t>X</t>
  </si>
  <si>
    <t>Y</t>
  </si>
  <si>
    <t>Step1</t>
  </si>
  <si>
    <t>MinCol</t>
  </si>
  <si>
    <t>MaxCol</t>
  </si>
  <si>
    <t>For calculation purposes. Do not erase</t>
  </si>
  <si>
    <t>Minimum column</t>
  </si>
  <si>
    <t>Maximum column</t>
  </si>
  <si>
    <t>Maximum row</t>
  </si>
  <si>
    <t>Presence of EMAS</t>
  </si>
  <si>
    <t xml:space="preserve"> </t>
  </si>
  <si>
    <t>For calculation. Do not erase</t>
  </si>
  <si>
    <t>RSA Risk Analysis - RSA Geometry &amp; Conditions</t>
  </si>
  <si>
    <t>Scale (ft) =</t>
  </si>
  <si>
    <t>RUNWAY END</t>
  </si>
  <si>
    <t>n</t>
  </si>
  <si>
    <t>Paved</t>
  </si>
  <si>
    <t>p</t>
  </si>
  <si>
    <t>EMAS</t>
  </si>
  <si>
    <t>e</t>
  </si>
  <si>
    <t xml:space="preserve">  (x and y directions)</t>
  </si>
  <si>
    <t>Grass</t>
  </si>
  <si>
    <t>Soil</t>
  </si>
  <si>
    <t>Asphalt</t>
  </si>
  <si>
    <t>Concrete</t>
  </si>
  <si>
    <t>Concrete buildings</t>
  </si>
  <si>
    <t>Concrete walls</t>
  </si>
  <si>
    <t xml:space="preserve">Cliffs </t>
  </si>
  <si>
    <t>Large holes</t>
  </si>
  <si>
    <t>Body of water (undershoot)</t>
  </si>
  <si>
    <t>Stockpiles</t>
  </si>
  <si>
    <t>Body of water (overrun)</t>
  </si>
  <si>
    <t>Brick wall</t>
  </si>
  <si>
    <t>Non frangible blast fences</t>
  </si>
  <si>
    <t>Fences</t>
  </si>
  <si>
    <t>Irregular terrain</t>
  </si>
  <si>
    <t>Small depressions</t>
  </si>
  <si>
    <t>Small ditches</t>
  </si>
  <si>
    <t>Large ditches</t>
  </si>
  <si>
    <t>Cement stablized</t>
  </si>
  <si>
    <t>Unpaved area</t>
  </si>
  <si>
    <t>Large frangible structures</t>
  </si>
  <si>
    <t>Frangible blast fences</t>
  </si>
  <si>
    <t>Non prepared areas</t>
  </si>
  <si>
    <t>ALS</t>
  </si>
  <si>
    <t>Lights</t>
  </si>
  <si>
    <t>Signs (frangible)</t>
  </si>
  <si>
    <t>- runway end not in scale -</t>
  </si>
  <si>
    <t>Localizer</t>
  </si>
  <si>
    <t>Type of Area</t>
  </si>
  <si>
    <t>Codes for RSA Surface</t>
  </si>
  <si>
    <t>Code</t>
  </si>
  <si>
    <t>Codes for Obstacles</t>
  </si>
  <si>
    <t>Type of Obstacle</t>
  </si>
  <si>
    <t>no code</t>
  </si>
  <si>
    <t>Highways</t>
  </si>
  <si>
    <t>Flammable material pipeline</t>
  </si>
  <si>
    <t>Gas station</t>
  </si>
  <si>
    <t xml:space="preserve">Obstacle Categories </t>
  </si>
  <si>
    <t>Max Speed</t>
  </si>
  <si>
    <t>Category 1</t>
  </si>
  <si>
    <t>nil</t>
  </si>
  <si>
    <t>Category 2</t>
  </si>
  <si>
    <t>5 knots</t>
  </si>
  <si>
    <t>Category 3</t>
  </si>
  <si>
    <t>20 knots</t>
  </si>
  <si>
    <t>Category 4</t>
  </si>
  <si>
    <t>40 knots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</si>
</sst>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20"/>
      <name val="Arial"/>
      <family val="2"/>
    </font>
    <font>
      <sz val="14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8"/>
      <color rgb="FFC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F7ED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Continuous"/>
    </xf>
    <xf numFmtId="0" fontId="1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" fontId="1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1" fillId="3" borderId="0" xfId="0" applyFont="1" applyFill="1" applyBorder="1"/>
    <xf numFmtId="0" fontId="7" fillId="3" borderId="0" xfId="0" applyFont="1" applyFill="1" applyBorder="1"/>
    <xf numFmtId="0" fontId="3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7" fillId="4" borderId="0" xfId="0" applyFont="1" applyFill="1" applyBorder="1"/>
    <xf numFmtId="11" fontId="0" fillId="2" borderId="0" xfId="0" applyNumberForma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5" borderId="6" xfId="0" applyFont="1" applyFill="1" applyBorder="1"/>
    <xf numFmtId="0" fontId="1" fillId="5" borderId="7" xfId="0" applyFont="1" applyFill="1" applyBorder="1"/>
    <xf numFmtId="0" fontId="1" fillId="5" borderId="0" xfId="0" applyFont="1" applyFill="1" applyBorder="1"/>
    <xf numFmtId="0" fontId="1" fillId="5" borderId="4" xfId="0" applyFont="1" applyFill="1" applyBorder="1"/>
    <xf numFmtId="0" fontId="1" fillId="5" borderId="2" xfId="0" applyFont="1" applyFill="1" applyBorder="1"/>
    <xf numFmtId="0" fontId="7" fillId="5" borderId="0" xfId="0" applyFont="1" applyFill="1" applyBorder="1"/>
    <xf numFmtId="0" fontId="3" fillId="5" borderId="4" xfId="0" applyFont="1" applyFill="1" applyBorder="1"/>
    <xf numFmtId="0" fontId="3" fillId="5" borderId="0" xfId="0" applyFont="1" applyFill="1" applyBorder="1"/>
    <xf numFmtId="0" fontId="3" fillId="5" borderId="2" xfId="0" applyFont="1" applyFill="1" applyBorder="1"/>
    <xf numFmtId="0" fontId="3" fillId="5" borderId="5" xfId="0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0" fontId="7" fillId="5" borderId="4" xfId="0" applyFont="1" applyFill="1" applyBorder="1"/>
    <xf numFmtId="0" fontId="7" fillId="6" borderId="8" xfId="0" applyFont="1" applyFill="1" applyBorder="1"/>
    <xf numFmtId="0" fontId="1" fillId="7" borderId="0" xfId="0" applyFont="1" applyFill="1" applyBorder="1"/>
    <xf numFmtId="0" fontId="5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/>
    </xf>
    <xf numFmtId="0" fontId="1" fillId="8" borderId="4" xfId="0" applyFont="1" applyFill="1" applyBorder="1"/>
    <xf numFmtId="0" fontId="7" fillId="8" borderId="0" xfId="0" applyFont="1" applyFill="1" applyBorder="1" applyAlignment="1">
      <alignment horizontal="center" vertical="center"/>
    </xf>
    <xf numFmtId="0" fontId="1" fillId="8" borderId="0" xfId="0" applyFont="1" applyFill="1" applyBorder="1"/>
    <xf numFmtId="11" fontId="0" fillId="8" borderId="0" xfId="0" applyNumberFormat="1" applyFill="1" applyBorder="1" applyAlignment="1">
      <alignment horizontal="center"/>
    </xf>
    <xf numFmtId="0" fontId="5" fillId="8" borderId="0" xfId="0" applyFont="1" applyFill="1" applyBorder="1" applyAlignment="1">
      <alignment horizontal="center" vertical="center"/>
    </xf>
    <xf numFmtId="0" fontId="1" fillId="8" borderId="2" xfId="0" applyFont="1" applyFill="1" applyBorder="1"/>
    <xf numFmtId="0" fontId="5" fillId="8" borderId="2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12" fillId="2" borderId="0" xfId="0" applyFont="1" applyFill="1" applyBorder="1"/>
    <xf numFmtId="0" fontId="12" fillId="2" borderId="0" xfId="0" applyFont="1" applyFill="1" applyBorder="1" applyAlignment="1">
      <alignment horizontal="right"/>
    </xf>
    <xf numFmtId="0" fontId="1" fillId="9" borderId="0" xfId="0" applyFont="1" applyFill="1" applyBorder="1"/>
    <xf numFmtId="11" fontId="7" fillId="2" borderId="0" xfId="0" applyNumberFormat="1" applyFont="1" applyFill="1" applyBorder="1" applyAlignment="1">
      <alignment horizontal="left"/>
    </xf>
    <xf numFmtId="11" fontId="0" fillId="2" borderId="0" xfId="0" applyNumberForma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11" fontId="14" fillId="2" borderId="0" xfId="0" applyNumberFormat="1" applyFont="1" applyFill="1" applyBorder="1" applyAlignment="1">
      <alignment horizontal="left"/>
    </xf>
    <xf numFmtId="0" fontId="14" fillId="2" borderId="0" xfId="0" applyFont="1" applyFill="1" applyBorder="1"/>
    <xf numFmtId="11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11" fontId="8" fillId="2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11" fontId="15" fillId="2" borderId="0" xfId="0" applyNumberFormat="1" applyFont="1" applyFill="1" applyBorder="1" applyAlignment="1">
      <alignment horizontal="left"/>
    </xf>
    <xf numFmtId="0" fontId="14" fillId="2" borderId="0" xfId="0" applyNumberFormat="1" applyFont="1" applyFill="1" applyBorder="1" applyAlignment="1">
      <alignment vertical="center" wrapText="1"/>
    </xf>
    <xf numFmtId="11" fontId="16" fillId="8" borderId="0" xfId="0" applyNumberFormat="1" applyFont="1" applyFill="1" applyBorder="1" applyAlignment="1">
      <alignment horizontal="center"/>
    </xf>
    <xf numFmtId="11" fontId="17" fillId="8" borderId="0" xfId="0" quotePrefix="1" applyNumberFormat="1" applyFon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0" fillId="0" borderId="0" xfId="0" applyFont="1"/>
    <xf numFmtId="0" fontId="20" fillId="0" borderId="0" xfId="0" applyFont="1" applyAlignment="1">
      <alignment horizontal="center"/>
    </xf>
    <xf numFmtId="0" fontId="19" fillId="10" borderId="9" xfId="0" applyFont="1" applyFill="1" applyBorder="1"/>
    <xf numFmtId="0" fontId="19" fillId="10" borderId="10" xfId="0" applyFont="1" applyFill="1" applyBorder="1" applyAlignment="1">
      <alignment horizontal="center"/>
    </xf>
    <xf numFmtId="0" fontId="18" fillId="11" borderId="9" xfId="0" applyFont="1" applyFill="1" applyBorder="1"/>
    <xf numFmtId="0" fontId="18" fillId="11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10" xfId="0" applyFont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11" fontId="0" fillId="2" borderId="6" xfId="0" applyNumberForma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left"/>
    </xf>
    <xf numFmtId="11" fontId="0" fillId="2" borderId="0" xfId="0" applyNumberFormat="1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1" fontId="13" fillId="8" borderId="4" xfId="0" applyNumberFormat="1" applyFont="1" applyFill="1" applyBorder="1" applyAlignment="1">
      <alignment horizontal="left"/>
    </xf>
    <xf numFmtId="1" fontId="13" fillId="8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1" fontId="13" fillId="8" borderId="2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2" fillId="2" borderId="0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color rgb="FFFFFFCC"/>
      </font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FF9999"/>
      </font>
      <fill>
        <patternFill>
          <bgColor rgb="FFFF9999"/>
        </patternFill>
      </fill>
    </dxf>
    <dxf>
      <font>
        <color rgb="FFFFCCFF"/>
      </font>
      <fill>
        <patternFill>
          <bgColor rgb="FFFFCCFF"/>
        </patternFill>
      </fill>
    </dxf>
    <dxf>
      <font>
        <color rgb="FFFFFF99"/>
      </font>
      <fill>
        <patternFill>
          <bgColor rgb="FFFFFF99"/>
        </patternFill>
      </fill>
    </dxf>
    <dxf>
      <font>
        <color rgb="FFB2B2B2"/>
      </font>
      <fill>
        <patternFill>
          <bgColor rgb="FFB2B2B2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C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3300"/>
      <color rgb="FFFF9999"/>
      <color rgb="FFFFCCFF"/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125</xdr:col>
      <xdr:colOff>76200</xdr:colOff>
      <xdr:row>29</xdr:row>
      <xdr:rowOff>28575</xdr:rowOff>
    </xdr:from>
    <xdr:to>
      <xdr:col>127</xdr:col>
      <xdr:colOff>676275</xdr:colOff>
      <xdr:row>37</xdr:row>
      <xdr:rowOff>76199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10163175" y="3762375"/>
          <a:ext cx="2028825" cy="1343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Instructions: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- To draw on the mesh board, type on each cell to activate it: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"p" for 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"n" for non-paved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"e" for EMAS area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161925</xdr:colOff>
      <xdr:row>14</xdr:row>
      <xdr:rowOff>161925</xdr:rowOff>
    </xdr:from>
    <xdr:to>
      <xdr:col>61</xdr:col>
      <xdr:colOff>161925</xdr:colOff>
      <xdr:row>114</xdr:row>
      <xdr:rowOff>104775</xdr:rowOff>
    </xdr:to>
    <xdr:sp macro="" textlink="">
      <xdr:nvSpPr>
        <xdr:cNvPr id="1835" name="Line 2"/>
        <xdr:cNvSpPr>
          <a:spLocks noChangeShapeType="1"/>
        </xdr:cNvSpPr>
      </xdr:nvSpPr>
      <xdr:spPr bwMode="auto">
        <a:xfrm flipV="1">
          <a:off x="10410825" y="2543175"/>
          <a:ext cx="0" cy="1614487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2</xdr:col>
      <xdr:colOff>28575</xdr:colOff>
      <xdr:row>15</xdr:row>
      <xdr:rowOff>0</xdr:rowOff>
    </xdr:from>
    <xdr:to>
      <xdr:col>123</xdr:col>
      <xdr:colOff>9525</xdr:colOff>
      <xdr:row>15</xdr:row>
      <xdr:rowOff>9525</xdr:rowOff>
    </xdr:to>
    <xdr:sp macro="" textlink="">
      <xdr:nvSpPr>
        <xdr:cNvPr id="1836" name="Line 3"/>
        <xdr:cNvSpPr>
          <a:spLocks noChangeShapeType="1"/>
        </xdr:cNvSpPr>
      </xdr:nvSpPr>
      <xdr:spPr bwMode="auto">
        <a:xfrm flipH="1">
          <a:off x="723900" y="2552700"/>
          <a:ext cx="19573875" cy="952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3" name="Table14" displayName="Table14" ref="A3:B11" totalsRowShown="0" dataDxfId="6">
  <tableColumns count="2">
    <tableColumn id="1" name="Type of Area" dataDxfId="5"/>
    <tableColumn id="2" name="Cod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25" displayName="Table25" ref="D3:E27" totalsRowShown="0" headerRowDxfId="3" dataDxfId="2">
  <tableColumns count="2">
    <tableColumn id="1" name="Type of Obstacle" dataDxfId="1"/>
    <tableColumn id="2" name="Co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EG194"/>
  <sheetViews>
    <sheetView tabSelected="1" zoomScale="80" zoomScaleNormal="80" workbookViewId="0">
      <pane xSplit="2" topLeftCell="I1" activePane="topRight" state="frozen"/>
      <selection pane="topRight" activeCell="CL28" sqref="CL28"/>
    </sheetView>
  </sheetViews>
  <sheetFormatPr baseColWidth="10" defaultColWidth="9.140625" defaultRowHeight="12.75"/>
  <cols>
    <col min="1" max="1" width="8" style="3" customWidth="1"/>
    <col min="2" max="125" width="2.42578125" style="3" customWidth="1"/>
    <col min="126" max="128" width="10.7109375" style="3" customWidth="1"/>
    <col min="129" max="134" width="9.140625" style="3"/>
    <col min="135" max="135" width="8.85546875" style="3" customWidth="1"/>
    <col min="136" max="136" width="9.140625" style="71"/>
    <col min="137" max="16384" width="9.140625" style="3"/>
  </cols>
  <sheetData>
    <row r="1" spans="1:137" ht="15.75" customHeight="1" thickBot="1">
      <c r="A1" s="100" t="s">
        <v>12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2"/>
      <c r="P1" s="102"/>
      <c r="Q1" s="102"/>
      <c r="R1" s="102"/>
      <c r="S1" s="103"/>
      <c r="T1" s="18"/>
      <c r="U1" s="18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117" t="s">
        <v>14</v>
      </c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59"/>
      <c r="CB1" s="59"/>
      <c r="CC1" s="59"/>
      <c r="CD1" s="59"/>
      <c r="CE1" s="7"/>
      <c r="CF1" s="7"/>
      <c r="CG1" s="7"/>
      <c r="CH1" s="7"/>
      <c r="CI1" s="18"/>
      <c r="CJ1" s="18"/>
      <c r="CK1" s="18"/>
      <c r="CL1" s="18"/>
      <c r="CM1" s="18"/>
      <c r="CN1" s="18"/>
      <c r="CO1" s="18"/>
      <c r="CP1" s="18"/>
      <c r="CQ1" s="7"/>
      <c r="CR1" s="7"/>
      <c r="CS1" s="7"/>
      <c r="CT1" s="7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8"/>
      <c r="DT1" s="18"/>
      <c r="DU1" s="18"/>
      <c r="DV1" s="45" t="s">
        <v>11</v>
      </c>
      <c r="DW1" s="32"/>
      <c r="DX1" s="33"/>
      <c r="DZ1" s="25" t="s">
        <v>5</v>
      </c>
      <c r="EA1" s="24"/>
      <c r="EB1" s="24"/>
      <c r="EC1" s="24"/>
      <c r="EF1" s="3"/>
    </row>
    <row r="2" spans="1:137" ht="13.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7"/>
      <c r="P2" s="7"/>
      <c r="Q2" s="7"/>
      <c r="R2" s="7"/>
      <c r="S2" s="7"/>
      <c r="T2" s="7"/>
      <c r="U2" s="58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114"/>
      <c r="CM2" s="114"/>
      <c r="CN2" s="114"/>
      <c r="CO2" s="114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44" t="s">
        <v>9</v>
      </c>
      <c r="DW2" s="34"/>
      <c r="DX2" s="36" t="str">
        <f>IF(COUNTIF(C16:DR155,"e")&gt;0,"yes","no")</f>
        <v>no</v>
      </c>
      <c r="DZ2" s="25"/>
      <c r="EA2" s="27" t="s">
        <v>6</v>
      </c>
      <c r="EB2" s="24">
        <f>B169</f>
        <v>37</v>
      </c>
      <c r="EC2" s="24"/>
      <c r="EF2" s="3"/>
    </row>
    <row r="3" spans="1:13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49"/>
      <c r="AV3" s="62"/>
      <c r="AW3" s="62"/>
      <c r="AX3" s="62"/>
      <c r="AY3" s="62"/>
      <c r="AZ3" s="50"/>
      <c r="BA3" s="62"/>
      <c r="BB3" s="62"/>
      <c r="BC3" s="62"/>
      <c r="BD3" s="62"/>
      <c r="BE3" s="52"/>
      <c r="BF3" s="62"/>
      <c r="BG3" s="62"/>
      <c r="BH3" s="62"/>
      <c r="BI3" s="62"/>
      <c r="BJ3" s="52"/>
      <c r="BK3" s="52"/>
      <c r="BL3" s="62"/>
      <c r="BM3" s="62"/>
      <c r="BN3" s="62"/>
      <c r="BO3" s="62"/>
      <c r="BP3" s="51"/>
      <c r="BQ3" s="62"/>
      <c r="BR3" s="62"/>
      <c r="BS3" s="62"/>
      <c r="BT3" s="62"/>
      <c r="BU3" s="51"/>
      <c r="BV3" s="62"/>
      <c r="BW3" s="62"/>
      <c r="BX3" s="62"/>
      <c r="BY3" s="62"/>
      <c r="BZ3" s="54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114"/>
      <c r="CM3" s="114"/>
      <c r="CN3" s="114"/>
      <c r="CO3" s="114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35"/>
      <c r="DW3" s="34"/>
      <c r="DX3" s="36"/>
      <c r="DZ3" s="25"/>
      <c r="EA3" s="27" t="s">
        <v>7</v>
      </c>
      <c r="EB3" s="24">
        <f>B170</f>
        <v>88</v>
      </c>
      <c r="EC3" s="24"/>
      <c r="EF3" s="3"/>
    </row>
    <row r="4" spans="1:137" ht="18">
      <c r="A4" s="60"/>
      <c r="B4" s="60"/>
      <c r="C4" s="60"/>
      <c r="D4" s="61" t="s">
        <v>13</v>
      </c>
      <c r="E4" s="116">
        <v>10</v>
      </c>
      <c r="F4" s="116"/>
      <c r="G4" s="116"/>
      <c r="H4" s="60"/>
      <c r="I4" s="60"/>
      <c r="J4" s="60"/>
      <c r="K4" s="70"/>
      <c r="L4" s="68"/>
      <c r="M4" s="68"/>
      <c r="N4" s="72"/>
      <c r="O4" s="68"/>
      <c r="P4" s="68"/>
      <c r="Q4" s="68"/>
      <c r="R4" s="70"/>
      <c r="S4" s="68"/>
      <c r="T4" s="68"/>
      <c r="U4" s="68"/>
      <c r="V4" s="70"/>
      <c r="W4" s="68"/>
      <c r="X4" s="68"/>
      <c r="Y4" s="68"/>
      <c r="Z4" s="30"/>
      <c r="AA4" s="30"/>
      <c r="AB4" s="30"/>
      <c r="AC4" s="30"/>
      <c r="AD4" s="30"/>
      <c r="AE4" s="30"/>
      <c r="AF4" s="72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49"/>
      <c r="AV4" s="62"/>
      <c r="AW4" s="62"/>
      <c r="AX4" s="62"/>
      <c r="AY4" s="62"/>
      <c r="AZ4" s="50"/>
      <c r="BA4" s="62"/>
      <c r="BB4" s="62"/>
      <c r="BC4" s="62"/>
      <c r="BD4" s="62"/>
      <c r="BE4" s="52"/>
      <c r="BF4" s="62"/>
      <c r="BG4" s="62"/>
      <c r="BH4" s="62"/>
      <c r="BI4" s="62"/>
      <c r="BJ4" s="52"/>
      <c r="BK4" s="52"/>
      <c r="BL4" s="62"/>
      <c r="BM4" s="62"/>
      <c r="BN4" s="62"/>
      <c r="BO4" s="62"/>
      <c r="BP4" s="51"/>
      <c r="BQ4" s="62"/>
      <c r="BR4" s="62"/>
      <c r="BS4" s="62"/>
      <c r="BT4" s="62"/>
      <c r="BU4" s="51"/>
      <c r="BV4" s="62"/>
      <c r="BW4" s="62"/>
      <c r="BX4" s="62"/>
      <c r="BY4" s="62"/>
      <c r="BZ4" s="54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114"/>
      <c r="CM4" s="114"/>
      <c r="CN4" s="114"/>
      <c r="CO4" s="114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35"/>
      <c r="DW4" s="34"/>
      <c r="DX4" s="36"/>
      <c r="DZ4" s="24"/>
      <c r="EA4" s="28"/>
      <c r="EB4" s="24"/>
      <c r="EC4" s="24"/>
      <c r="EF4" s="3"/>
    </row>
    <row r="5" spans="1:137" ht="15">
      <c r="A5" s="65" t="s">
        <v>20</v>
      </c>
      <c r="B5" s="7"/>
      <c r="C5" s="7"/>
      <c r="D5" s="7"/>
      <c r="E5" s="7"/>
      <c r="F5" s="7"/>
      <c r="G5" s="7"/>
      <c r="H5" s="7"/>
      <c r="I5" s="7"/>
      <c r="J5" s="7"/>
      <c r="K5" s="66"/>
      <c r="L5" s="68"/>
      <c r="M5" s="68"/>
      <c r="N5" s="68"/>
      <c r="O5" s="68"/>
      <c r="P5" s="68"/>
      <c r="Q5" s="68"/>
      <c r="R5" s="66"/>
      <c r="S5" s="68"/>
      <c r="T5" s="68"/>
      <c r="U5" s="68"/>
      <c r="V5" s="68"/>
      <c r="W5" s="68"/>
      <c r="X5" s="68"/>
      <c r="Y5" s="68"/>
      <c r="Z5" s="30"/>
      <c r="AA5" s="30"/>
      <c r="AB5" s="30"/>
      <c r="AC5" s="30"/>
      <c r="AD5" s="30"/>
      <c r="AE5" s="30"/>
      <c r="AF5" s="30"/>
      <c r="AG5" s="30"/>
      <c r="AH5" s="73"/>
      <c r="AI5" s="73"/>
      <c r="AJ5" s="73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49"/>
      <c r="AV5" s="62"/>
      <c r="AW5" s="62"/>
      <c r="AX5" s="62"/>
      <c r="AY5" s="62"/>
      <c r="AZ5" s="50"/>
      <c r="BA5" s="62"/>
      <c r="BB5" s="62"/>
      <c r="BC5" s="62"/>
      <c r="BD5" s="62"/>
      <c r="BE5" s="52"/>
      <c r="BF5" s="62"/>
      <c r="BG5" s="62"/>
      <c r="BH5" s="62"/>
      <c r="BI5" s="62"/>
      <c r="BJ5" s="52"/>
      <c r="BK5" s="52"/>
      <c r="BL5" s="62"/>
      <c r="BM5" s="62"/>
      <c r="BN5" s="62"/>
      <c r="BO5" s="62"/>
      <c r="BP5" s="51"/>
      <c r="BQ5" s="62"/>
      <c r="BR5" s="62"/>
      <c r="BS5" s="62"/>
      <c r="BT5" s="62"/>
      <c r="BU5" s="51"/>
      <c r="BV5" s="62"/>
      <c r="BW5" s="62"/>
      <c r="BX5" s="62"/>
      <c r="BY5" s="62"/>
      <c r="BZ5" s="54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114"/>
      <c r="CM5" s="114"/>
      <c r="CN5" s="114"/>
      <c r="CO5" s="114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35"/>
      <c r="DW5" s="34"/>
      <c r="DX5" s="36"/>
      <c r="DZ5" s="25"/>
      <c r="EA5" s="27" t="s">
        <v>8</v>
      </c>
      <c r="EB5" s="24">
        <f>MAX(DZ16:DZ155)</f>
        <v>35</v>
      </c>
      <c r="EC5" s="24"/>
      <c r="EF5" s="3"/>
    </row>
    <row r="6" spans="1:137" ht="23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66"/>
      <c r="L6" s="68"/>
      <c r="M6" s="68"/>
      <c r="N6" s="68"/>
      <c r="O6" s="68"/>
      <c r="P6" s="68"/>
      <c r="Q6" s="68"/>
      <c r="R6" s="66"/>
      <c r="S6" s="68"/>
      <c r="T6" s="68"/>
      <c r="U6" s="68"/>
      <c r="V6" s="68"/>
      <c r="W6" s="68"/>
      <c r="X6" s="68"/>
      <c r="Y6" s="68"/>
      <c r="Z6" s="30"/>
      <c r="AA6" s="30"/>
      <c r="AB6" s="30"/>
      <c r="AC6" s="30"/>
      <c r="AD6" s="30"/>
      <c r="AE6" s="30"/>
      <c r="AF6" s="76"/>
      <c r="AG6" s="76"/>
      <c r="AH6" s="76"/>
      <c r="AI6" s="76"/>
      <c r="AJ6" s="76"/>
      <c r="AK6" s="76"/>
      <c r="AL6" s="76"/>
      <c r="AM6" s="76"/>
      <c r="AN6" s="76"/>
      <c r="AO6" s="30"/>
      <c r="AP6" s="30"/>
      <c r="AQ6" s="30"/>
      <c r="AR6" s="30"/>
      <c r="AS6" s="30"/>
      <c r="AT6" s="30"/>
      <c r="AU6" s="49"/>
      <c r="AV6" s="62"/>
      <c r="AW6" s="62"/>
      <c r="AX6" s="62"/>
      <c r="AY6" s="62"/>
      <c r="AZ6" s="50"/>
      <c r="BA6" s="62"/>
      <c r="BB6" s="62"/>
      <c r="BC6" s="62"/>
      <c r="BD6" s="62"/>
      <c r="BE6" s="52"/>
      <c r="BF6" s="62"/>
      <c r="BG6" s="62"/>
      <c r="BH6" s="62"/>
      <c r="BI6" s="62"/>
      <c r="BJ6" s="75" t="s">
        <v>47</v>
      </c>
      <c r="BK6" s="74"/>
      <c r="BL6" s="62"/>
      <c r="BM6" s="62"/>
      <c r="BN6" s="62"/>
      <c r="BO6" s="62"/>
      <c r="BP6" s="51"/>
      <c r="BQ6" s="62"/>
      <c r="BR6" s="62"/>
      <c r="BS6" s="62"/>
      <c r="BT6" s="62"/>
      <c r="BU6" s="51"/>
      <c r="BV6" s="62"/>
      <c r="BW6" s="62"/>
      <c r="BX6" s="62"/>
      <c r="BY6" s="62"/>
      <c r="BZ6" s="54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114"/>
      <c r="CM6" s="114"/>
      <c r="CN6" s="114"/>
      <c r="CO6" s="114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35"/>
      <c r="DW6" s="37" t="s">
        <v>10</v>
      </c>
      <c r="DX6" s="36"/>
      <c r="DY6" s="3">
        <v>5</v>
      </c>
      <c r="DZ6" s="24"/>
      <c r="EA6" s="24"/>
      <c r="EB6" s="24"/>
      <c r="EC6" s="24"/>
      <c r="EF6" s="3"/>
    </row>
    <row r="7" spans="1:137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66"/>
      <c r="L7" s="68"/>
      <c r="M7" s="68"/>
      <c r="N7" s="68"/>
      <c r="O7" s="68"/>
      <c r="P7" s="68"/>
      <c r="Q7" s="68"/>
      <c r="R7" s="66"/>
      <c r="S7" s="68"/>
      <c r="T7" s="68"/>
      <c r="U7" s="68"/>
      <c r="V7" s="68"/>
      <c r="W7" s="68"/>
      <c r="X7" s="68"/>
      <c r="Y7" s="68"/>
      <c r="Z7" s="30"/>
      <c r="AA7" s="30"/>
      <c r="AB7" s="30"/>
      <c r="AC7" s="30"/>
      <c r="AD7" s="30"/>
      <c r="AE7" s="30"/>
      <c r="AF7" s="76"/>
      <c r="AG7" s="76"/>
      <c r="AH7" s="76"/>
      <c r="AI7" s="76"/>
      <c r="AJ7" s="76"/>
      <c r="AK7" s="76"/>
      <c r="AL7" s="76"/>
      <c r="AM7" s="76"/>
      <c r="AN7" s="76"/>
      <c r="AO7" s="30"/>
      <c r="AP7" s="30"/>
      <c r="AQ7" s="30"/>
      <c r="AR7" s="30"/>
      <c r="AS7" s="30"/>
      <c r="AT7" s="30"/>
      <c r="AU7" s="49"/>
      <c r="AV7" s="62"/>
      <c r="AW7" s="62"/>
      <c r="AX7" s="62"/>
      <c r="AY7" s="62"/>
      <c r="AZ7" s="50"/>
      <c r="BA7" s="62"/>
      <c r="BB7" s="62"/>
      <c r="BC7" s="62"/>
      <c r="BD7" s="62"/>
      <c r="BE7" s="52"/>
      <c r="BF7" s="62"/>
      <c r="BG7" s="62"/>
      <c r="BH7" s="62"/>
      <c r="BI7" s="62"/>
      <c r="BJ7" s="52"/>
      <c r="BK7" s="52"/>
      <c r="BL7" s="62"/>
      <c r="BM7" s="62"/>
      <c r="BN7" s="62"/>
      <c r="BO7" s="62"/>
      <c r="BP7" s="51"/>
      <c r="BQ7" s="62"/>
      <c r="BR7" s="62"/>
      <c r="BS7" s="62"/>
      <c r="BT7" s="62"/>
      <c r="BU7" s="51"/>
      <c r="BV7" s="62"/>
      <c r="BW7" s="62"/>
      <c r="BX7" s="62"/>
      <c r="BY7" s="62"/>
      <c r="BZ7" s="54"/>
      <c r="CA7" s="7"/>
      <c r="CB7" s="7"/>
      <c r="CC7" s="7"/>
      <c r="CD7" s="7"/>
      <c r="CE7" s="7"/>
      <c r="CF7" s="7"/>
      <c r="CG7" s="7"/>
      <c r="CH7" s="7"/>
      <c r="CI7" s="7"/>
      <c r="CJ7" s="7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35"/>
      <c r="DW7" s="37"/>
      <c r="DX7" s="36"/>
      <c r="DZ7" s="24"/>
      <c r="EA7" s="24"/>
      <c r="EB7" s="24"/>
      <c r="EC7" s="24"/>
      <c r="EF7" s="3"/>
    </row>
    <row r="8" spans="1:137" ht="15">
      <c r="A8" s="7"/>
      <c r="B8" s="7"/>
      <c r="C8" s="7"/>
      <c r="D8" s="7"/>
      <c r="E8" s="7"/>
      <c r="F8" s="7"/>
      <c r="G8" s="7"/>
      <c r="H8" s="7"/>
      <c r="I8" s="7"/>
      <c r="J8" s="7"/>
      <c r="K8" s="66"/>
      <c r="L8" s="68"/>
      <c r="M8" s="68"/>
      <c r="N8" s="68"/>
      <c r="O8" s="68"/>
      <c r="P8" s="68"/>
      <c r="Q8" s="68"/>
      <c r="R8" s="67"/>
      <c r="S8" s="68"/>
      <c r="T8" s="68"/>
      <c r="U8" s="68"/>
      <c r="V8" s="68"/>
      <c r="W8" s="68"/>
      <c r="X8" s="68"/>
      <c r="Y8" s="68"/>
      <c r="Z8" s="30"/>
      <c r="AA8" s="30"/>
      <c r="AB8" s="30"/>
      <c r="AC8" s="30"/>
      <c r="AD8" s="30"/>
      <c r="AE8" s="30"/>
      <c r="AF8" s="76"/>
      <c r="AG8" s="76"/>
      <c r="AH8" s="76"/>
      <c r="AI8" s="76"/>
      <c r="AJ8" s="76"/>
      <c r="AK8" s="76"/>
      <c r="AL8" s="76"/>
      <c r="AM8" s="76"/>
      <c r="AN8" s="76"/>
      <c r="AO8" s="7"/>
      <c r="AP8" s="7"/>
      <c r="AQ8" s="7"/>
      <c r="AR8" s="7"/>
      <c r="AS8" s="7"/>
      <c r="AT8" s="7"/>
      <c r="AU8" s="49"/>
      <c r="AV8" s="62"/>
      <c r="AW8" s="62"/>
      <c r="AX8" s="62"/>
      <c r="AY8" s="62"/>
      <c r="AZ8" s="50"/>
      <c r="BA8" s="62"/>
      <c r="BB8" s="62"/>
      <c r="BC8" s="62"/>
      <c r="BD8" s="62"/>
      <c r="BE8" s="52"/>
      <c r="BF8" s="62"/>
      <c r="BG8" s="62"/>
      <c r="BH8" s="62"/>
      <c r="BI8" s="62"/>
      <c r="BJ8" s="52"/>
      <c r="BK8" s="52"/>
      <c r="BL8" s="62"/>
      <c r="BM8" s="62"/>
      <c r="BN8" s="62"/>
      <c r="BO8" s="62"/>
      <c r="BP8" s="51"/>
      <c r="BQ8" s="62"/>
      <c r="BR8" s="62"/>
      <c r="BS8" s="62"/>
      <c r="BT8" s="62"/>
      <c r="BU8" s="51"/>
      <c r="BV8" s="62"/>
      <c r="BW8" s="62"/>
      <c r="BX8" s="62"/>
      <c r="BY8" s="62"/>
      <c r="BZ8" s="54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114"/>
      <c r="CM8" s="114"/>
      <c r="CN8" s="114"/>
      <c r="CO8" s="114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35"/>
      <c r="DW8" s="37"/>
      <c r="DX8" s="36"/>
      <c r="DZ8" s="24"/>
      <c r="EA8" s="24"/>
      <c r="EB8" s="24"/>
      <c r="EC8" s="24"/>
      <c r="EF8" s="3"/>
    </row>
    <row r="9" spans="1:137" ht="15">
      <c r="A9" s="7"/>
      <c r="B9" s="7"/>
      <c r="C9" s="7"/>
      <c r="D9" s="7"/>
      <c r="E9" s="7"/>
      <c r="F9" s="7"/>
      <c r="G9" s="7"/>
      <c r="H9" s="7"/>
      <c r="I9" s="7"/>
      <c r="J9" s="7"/>
      <c r="K9" s="66"/>
      <c r="L9" s="68"/>
      <c r="M9" s="68"/>
      <c r="N9" s="68"/>
      <c r="O9" s="68"/>
      <c r="P9" s="68"/>
      <c r="Q9" s="68"/>
      <c r="R9" s="67"/>
      <c r="S9" s="68"/>
      <c r="T9" s="68"/>
      <c r="U9" s="68"/>
      <c r="V9" s="66"/>
      <c r="W9" s="68"/>
      <c r="X9" s="68"/>
      <c r="Y9" s="69"/>
      <c r="Z9" s="30"/>
      <c r="AA9" s="30"/>
      <c r="AB9" s="30"/>
      <c r="AC9" s="63"/>
      <c r="AD9" s="30"/>
      <c r="AE9" s="30"/>
      <c r="AF9" s="30"/>
      <c r="AG9" s="64"/>
      <c r="AH9" s="30"/>
      <c r="AI9" s="30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49"/>
      <c r="AV9" s="62"/>
      <c r="AW9" s="62"/>
      <c r="AX9" s="62"/>
      <c r="AY9" s="62"/>
      <c r="AZ9" s="50"/>
      <c r="BA9" s="62"/>
      <c r="BB9" s="62"/>
      <c r="BC9" s="62"/>
      <c r="BD9" s="62"/>
      <c r="BE9" s="52"/>
      <c r="BF9" s="62"/>
      <c r="BG9" s="62"/>
      <c r="BH9" s="62"/>
      <c r="BI9" s="62"/>
      <c r="BJ9" s="52"/>
      <c r="BK9" s="52"/>
      <c r="BL9" s="62"/>
      <c r="BM9" s="62"/>
      <c r="BN9" s="62"/>
      <c r="BO9" s="62"/>
      <c r="BP9" s="51"/>
      <c r="BQ9" s="62"/>
      <c r="BR9" s="62"/>
      <c r="BS9" s="62"/>
      <c r="BT9" s="62"/>
      <c r="BU9" s="51"/>
      <c r="BV9" s="62"/>
      <c r="BW9" s="62"/>
      <c r="BX9" s="62"/>
      <c r="BY9" s="62"/>
      <c r="BZ9" s="54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114"/>
      <c r="CM9" s="114"/>
      <c r="CN9" s="114"/>
      <c r="CO9" s="114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35"/>
      <c r="DW9" s="37"/>
      <c r="DX9" s="36"/>
      <c r="DZ9" s="24"/>
      <c r="EA9" s="24"/>
      <c r="EB9" s="24"/>
      <c r="EC9" s="24"/>
      <c r="EF9" s="3"/>
    </row>
    <row r="10" spans="1:137" ht="15">
      <c r="A10" s="7"/>
      <c r="B10" s="7"/>
      <c r="C10" s="7"/>
      <c r="D10" s="7"/>
      <c r="E10" s="7"/>
      <c r="F10" s="7"/>
      <c r="G10" s="7"/>
      <c r="H10" s="7"/>
      <c r="I10" s="7"/>
      <c r="J10" s="7"/>
      <c r="K10" s="66"/>
      <c r="L10" s="69"/>
      <c r="M10" s="69"/>
      <c r="N10" s="69"/>
      <c r="O10" s="68"/>
      <c r="P10" s="68"/>
      <c r="Q10" s="68"/>
      <c r="R10" s="67"/>
      <c r="S10" s="68"/>
      <c r="T10" s="68"/>
      <c r="U10" s="68"/>
      <c r="V10" s="66"/>
      <c r="W10" s="68"/>
      <c r="X10" s="68"/>
      <c r="Y10" s="69"/>
      <c r="Z10" s="30"/>
      <c r="AA10" s="30"/>
      <c r="AB10" s="30"/>
      <c r="AC10" s="63"/>
      <c r="AD10" s="30"/>
      <c r="AE10" s="30"/>
      <c r="AF10" s="30"/>
      <c r="AG10" s="64"/>
      <c r="AH10" s="30"/>
      <c r="AI10" s="30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49"/>
      <c r="AV10" s="62"/>
      <c r="AW10" s="62"/>
      <c r="AX10" s="62"/>
      <c r="AY10" s="62"/>
      <c r="AZ10" s="50"/>
      <c r="BA10" s="62"/>
      <c r="BB10" s="62"/>
      <c r="BC10" s="62"/>
      <c r="BD10" s="62"/>
      <c r="BE10" s="52"/>
      <c r="BF10" s="62"/>
      <c r="BG10" s="62"/>
      <c r="BH10" s="62"/>
      <c r="BI10" s="62"/>
      <c r="BJ10" s="52"/>
      <c r="BK10" s="52"/>
      <c r="BL10" s="62"/>
      <c r="BM10" s="62"/>
      <c r="BN10" s="62"/>
      <c r="BO10" s="62"/>
      <c r="BP10" s="51"/>
      <c r="BQ10" s="62"/>
      <c r="BR10" s="62"/>
      <c r="BS10" s="62"/>
      <c r="BT10" s="62"/>
      <c r="BU10" s="51"/>
      <c r="BV10" s="62"/>
      <c r="BW10" s="62"/>
      <c r="BX10" s="62"/>
      <c r="BY10" s="62"/>
      <c r="BZ10" s="54"/>
      <c r="CA10" s="46"/>
      <c r="CB10" s="7"/>
      <c r="CC10" s="7"/>
      <c r="CD10" s="58"/>
      <c r="CE10" s="7"/>
      <c r="CF10" s="7"/>
      <c r="CG10" s="7"/>
      <c r="CH10" s="7"/>
      <c r="CI10" s="7"/>
      <c r="CJ10" s="7"/>
      <c r="CK10" s="7"/>
      <c r="CL10" s="114"/>
      <c r="CM10" s="114"/>
      <c r="CN10" s="114"/>
      <c r="CO10" s="114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35"/>
      <c r="DW10" s="37"/>
      <c r="DX10" s="36"/>
      <c r="DZ10" s="24"/>
      <c r="EA10" s="24"/>
      <c r="EB10" s="24"/>
      <c r="EC10" s="24"/>
      <c r="EF10" s="3"/>
    </row>
    <row r="11" spans="1:137" ht="15">
      <c r="A11" s="7"/>
      <c r="B11" s="7"/>
      <c r="C11" s="7"/>
      <c r="D11" s="7"/>
      <c r="E11" s="7"/>
      <c r="F11" s="7"/>
      <c r="G11" s="7"/>
      <c r="H11" s="7"/>
      <c r="I11" s="7"/>
      <c r="J11" s="7"/>
      <c r="K11" s="66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9"/>
      <c r="W11" s="69"/>
      <c r="X11" s="69"/>
      <c r="Y11" s="69"/>
      <c r="Z11" s="30"/>
      <c r="AA11" s="30"/>
      <c r="AB11" s="30"/>
      <c r="AC11" s="63"/>
      <c r="AD11" s="30"/>
      <c r="AE11" s="30"/>
      <c r="AF11" s="30"/>
      <c r="AG11" s="64"/>
      <c r="AH11" s="30"/>
      <c r="AI11" s="30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49"/>
      <c r="AV11" s="62"/>
      <c r="AW11" s="62"/>
      <c r="AX11" s="62"/>
      <c r="AY11" s="62"/>
      <c r="AZ11" s="50"/>
      <c r="BA11" s="62"/>
      <c r="BB11" s="62"/>
      <c r="BC11" s="62"/>
      <c r="BD11" s="62"/>
      <c r="BE11" s="52"/>
      <c r="BF11" s="62"/>
      <c r="BG11" s="62"/>
      <c r="BH11" s="62"/>
      <c r="BI11" s="62"/>
      <c r="BJ11" s="52"/>
      <c r="BK11" s="52"/>
      <c r="BL11" s="62"/>
      <c r="BM11" s="62"/>
      <c r="BN11" s="62"/>
      <c r="BO11" s="62"/>
      <c r="BP11" s="51"/>
      <c r="BQ11" s="62"/>
      <c r="BR11" s="62"/>
      <c r="BS11" s="62"/>
      <c r="BT11" s="62"/>
      <c r="BU11" s="51"/>
      <c r="BV11" s="62"/>
      <c r="BW11" s="62"/>
      <c r="BX11" s="62"/>
      <c r="BY11" s="62"/>
      <c r="BZ11" s="54"/>
      <c r="CA11" s="46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114"/>
      <c r="CM11" s="114"/>
      <c r="CN11" s="114"/>
      <c r="CO11" s="114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35"/>
      <c r="DW11" s="37"/>
      <c r="DX11" s="36"/>
      <c r="DZ11" s="24"/>
      <c r="EA11" s="24"/>
      <c r="EB11" s="24"/>
      <c r="EC11" s="24"/>
      <c r="EF11" s="3"/>
    </row>
    <row r="12" spans="1:13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31"/>
      <c r="W12" s="31"/>
      <c r="X12" s="31"/>
      <c r="Y12" s="31"/>
      <c r="Z12" s="30"/>
      <c r="AA12" s="30"/>
      <c r="AB12" s="30"/>
      <c r="AC12" s="30"/>
      <c r="AD12" s="30"/>
      <c r="AE12" s="30"/>
      <c r="AF12" s="30"/>
      <c r="AG12" s="64"/>
      <c r="AH12" s="30"/>
      <c r="AI12" s="30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49"/>
      <c r="AV12" s="62"/>
      <c r="AW12" s="62"/>
      <c r="AX12" s="62"/>
      <c r="AY12" s="62"/>
      <c r="AZ12" s="50"/>
      <c r="BA12" s="62"/>
      <c r="BB12" s="62"/>
      <c r="BC12" s="62"/>
      <c r="BD12" s="62"/>
      <c r="BE12" s="52"/>
      <c r="BF12" s="62"/>
      <c r="BG12" s="62"/>
      <c r="BH12" s="62"/>
      <c r="BI12" s="62"/>
      <c r="BJ12" s="52"/>
      <c r="BK12" s="52"/>
      <c r="BL12" s="62"/>
      <c r="BM12" s="62"/>
      <c r="BN12" s="62"/>
      <c r="BO12" s="62"/>
      <c r="BP12" s="51"/>
      <c r="BQ12" s="62"/>
      <c r="BR12" s="62"/>
      <c r="BS12" s="62"/>
      <c r="BT12" s="62"/>
      <c r="BU12" s="51"/>
      <c r="BV12" s="62"/>
      <c r="BW12" s="62"/>
      <c r="BX12" s="62"/>
      <c r="BY12" s="62"/>
      <c r="BZ12" s="54"/>
      <c r="CA12" s="46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114"/>
      <c r="CM12" s="114"/>
      <c r="CN12" s="114"/>
      <c r="CO12" s="114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35"/>
      <c r="DW12" s="37"/>
      <c r="DX12" s="36"/>
      <c r="DZ12" s="24"/>
      <c r="EA12" s="24"/>
      <c r="EB12" s="24"/>
      <c r="EC12" s="24"/>
      <c r="EF12" s="3"/>
    </row>
    <row r="13" spans="1:137">
      <c r="A13" s="8"/>
      <c r="B13" s="9"/>
      <c r="C13" s="10"/>
      <c r="D13" s="110"/>
      <c r="E13" s="11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49"/>
      <c r="AV13" s="62"/>
      <c r="AW13" s="62"/>
      <c r="AX13" s="62"/>
      <c r="AY13" s="62"/>
      <c r="AZ13" s="51"/>
      <c r="BA13" s="62"/>
      <c r="BB13" s="62"/>
      <c r="BC13" s="62"/>
      <c r="BD13" s="62"/>
      <c r="BE13" s="52"/>
      <c r="BF13" s="62"/>
      <c r="BG13" s="62"/>
      <c r="BH13" s="62"/>
      <c r="BI13" s="62"/>
      <c r="BJ13" s="53"/>
      <c r="BK13" s="53"/>
      <c r="BL13" s="62"/>
      <c r="BM13" s="62"/>
      <c r="BN13" s="62"/>
      <c r="BO13" s="62"/>
      <c r="BP13" s="53"/>
      <c r="BQ13" s="62"/>
      <c r="BR13" s="62"/>
      <c r="BS13" s="62"/>
      <c r="BT13" s="62"/>
      <c r="BU13" s="53"/>
      <c r="BV13" s="62"/>
      <c r="BW13" s="62"/>
      <c r="BX13" s="62"/>
      <c r="BY13" s="62"/>
      <c r="BZ13" s="55"/>
      <c r="CA13" s="47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35"/>
      <c r="DW13" s="34"/>
      <c r="DX13" s="36"/>
      <c r="DZ13" s="24"/>
      <c r="EA13" s="24"/>
      <c r="EB13" s="24"/>
      <c r="EC13" s="24"/>
      <c r="EF13" s="3"/>
    </row>
    <row r="14" spans="1:137">
      <c r="A14" s="105"/>
      <c r="B14" s="105"/>
      <c r="C14" s="105">
        <f>(COLUMN(C15)-COLUMN($BK$15))*$E$4</f>
        <v>-600</v>
      </c>
      <c r="D14" s="105"/>
      <c r="E14" s="105">
        <f>(COLUMN(E15)-COLUMN($BK$15))*$E$4</f>
        <v>-580</v>
      </c>
      <c r="F14" s="105"/>
      <c r="G14" s="105">
        <f>(COLUMN(G15)-COLUMN($BK$15))*$E$4</f>
        <v>-560</v>
      </c>
      <c r="H14" s="105"/>
      <c r="I14" s="105">
        <f>(COLUMN(I15)-COLUMN($BK$15))*$E$4</f>
        <v>-540</v>
      </c>
      <c r="J14" s="105"/>
      <c r="K14" s="105">
        <f>(COLUMN(K15)-COLUMN($BK$15))*$E$4</f>
        <v>-520</v>
      </c>
      <c r="L14" s="105"/>
      <c r="M14" s="105">
        <f>(COLUMN(M15)-COLUMN($BK$15))*$E$4</f>
        <v>-500</v>
      </c>
      <c r="N14" s="105"/>
      <c r="O14" s="105">
        <f>(COLUMN(O15)-COLUMN($BK$15))*$E$4</f>
        <v>-480</v>
      </c>
      <c r="P14" s="105"/>
      <c r="Q14" s="105">
        <f>(COLUMN(Q15)-COLUMN($BK$15))*$E$4</f>
        <v>-460</v>
      </c>
      <c r="R14" s="105"/>
      <c r="S14" s="105">
        <f>(COLUMN(S15)-COLUMN($BK$15))*$E$4</f>
        <v>-440</v>
      </c>
      <c r="T14" s="105"/>
      <c r="U14" s="105">
        <f>(COLUMN(U15)-COLUMN($BK$15))*$E$4</f>
        <v>-420</v>
      </c>
      <c r="V14" s="105"/>
      <c r="W14" s="105">
        <f>(COLUMN(W15)-COLUMN($BK$15))*$E$4</f>
        <v>-400</v>
      </c>
      <c r="X14" s="105"/>
      <c r="Y14" s="105">
        <f>(COLUMN(Y15)-COLUMN($BK$15))*$E$4</f>
        <v>-380</v>
      </c>
      <c r="Z14" s="105"/>
      <c r="AA14" s="105">
        <f>(COLUMN(AA15)-COLUMN($BK$15))*$E$4</f>
        <v>-360</v>
      </c>
      <c r="AB14" s="105"/>
      <c r="AC14" s="105">
        <f>(COLUMN(AC15)-COLUMN($BK$15))*$E$4</f>
        <v>-340</v>
      </c>
      <c r="AD14" s="105"/>
      <c r="AE14" s="105">
        <f>(COLUMN(AE15)-COLUMN($BK$15))*$E$4</f>
        <v>-320</v>
      </c>
      <c r="AF14" s="105"/>
      <c r="AG14" s="105">
        <f>(COLUMN(AG15)-COLUMN($BK$15))*$E$4</f>
        <v>-300</v>
      </c>
      <c r="AH14" s="105"/>
      <c r="AI14" s="105">
        <f>(COLUMN(AI15)-COLUMN($BK$15))*$E$4</f>
        <v>-280</v>
      </c>
      <c r="AJ14" s="105"/>
      <c r="AK14" s="105">
        <f>(COLUMN(AK15)-COLUMN($BK$15))*$E$4</f>
        <v>-260</v>
      </c>
      <c r="AL14" s="105"/>
      <c r="AM14" s="105">
        <f>(COLUMN(AM15)-COLUMN($BK$15))*$E$4</f>
        <v>-240</v>
      </c>
      <c r="AN14" s="105"/>
      <c r="AO14" s="105">
        <f>(COLUMN(AO15)-COLUMN($BK$15))*$E$4</f>
        <v>-220</v>
      </c>
      <c r="AP14" s="105"/>
      <c r="AQ14" s="105">
        <f>(COLUMN(AQ15)-COLUMN($BK$15))*$E$4</f>
        <v>-200</v>
      </c>
      <c r="AR14" s="105"/>
      <c r="AS14" s="105">
        <f>(COLUMN(AS15)-COLUMN($BK$15))*$E$4</f>
        <v>-180</v>
      </c>
      <c r="AT14" s="105"/>
      <c r="AU14" s="108">
        <f>(COLUMN(AU15)-COLUMN($BK$15))*$E$4</f>
        <v>-160</v>
      </c>
      <c r="AV14" s="109"/>
      <c r="AW14" s="109">
        <f>(COLUMN(AW15)-COLUMN($BK$15))*$E$4</f>
        <v>-140</v>
      </c>
      <c r="AX14" s="109"/>
      <c r="AY14" s="109">
        <f>(COLUMN(AY15)-COLUMN($BK$15))*$E$4</f>
        <v>-120</v>
      </c>
      <c r="AZ14" s="109"/>
      <c r="BA14" s="109">
        <f>(COLUMN(BA15)-COLUMN($BK$15))*$E$4</f>
        <v>-100</v>
      </c>
      <c r="BB14" s="109"/>
      <c r="BC14" s="109">
        <f>(COLUMN(BC15)-COLUMN($BK$15))*$E$4</f>
        <v>-80</v>
      </c>
      <c r="BD14" s="109"/>
      <c r="BE14" s="109">
        <f>(COLUMN(BE15)-COLUMN($BK$15))*$E$4</f>
        <v>-60</v>
      </c>
      <c r="BF14" s="109"/>
      <c r="BG14" s="109">
        <f>(COLUMN(BG15)-COLUMN($BK$15))*$E$4</f>
        <v>-40</v>
      </c>
      <c r="BH14" s="109"/>
      <c r="BI14" s="109">
        <f>(COLUMN(BI15)-COLUMN($BK$15))*$E$4</f>
        <v>-20</v>
      </c>
      <c r="BJ14" s="109"/>
      <c r="BK14" s="109">
        <v>0</v>
      </c>
      <c r="BL14" s="109"/>
      <c r="BM14" s="109">
        <f>(COLUMN(BM15)-COLUMN($BK$15))*$E$4</f>
        <v>20</v>
      </c>
      <c r="BN14" s="109"/>
      <c r="BO14" s="109">
        <f>(COLUMN(BO15)-COLUMN($BK$15))*$E$4</f>
        <v>40</v>
      </c>
      <c r="BP14" s="109"/>
      <c r="BQ14" s="109">
        <f>(COLUMN(BQ15)-COLUMN($BK$15))*$E$4</f>
        <v>60</v>
      </c>
      <c r="BR14" s="109"/>
      <c r="BS14" s="109">
        <f>(COLUMN(BS15)-COLUMN($BK$15))*$E$4</f>
        <v>80</v>
      </c>
      <c r="BT14" s="109"/>
      <c r="BU14" s="109">
        <f>(COLUMN(BU15)-COLUMN($BK$15))*$E$4</f>
        <v>100</v>
      </c>
      <c r="BV14" s="109"/>
      <c r="BW14" s="109">
        <f>(COLUMN(BW15)-COLUMN($BK$15))*$E$4</f>
        <v>120</v>
      </c>
      <c r="BX14" s="109"/>
      <c r="BY14" s="109">
        <f>(COLUMN(BY15)-COLUMN($BK$15))*$E$4</f>
        <v>140</v>
      </c>
      <c r="BZ14" s="112"/>
      <c r="CA14" s="105">
        <f>(COLUMN(CA15)-COLUMN($BK$15))*$E$4</f>
        <v>160</v>
      </c>
      <c r="CB14" s="105"/>
      <c r="CC14" s="105">
        <f>(COLUMN(CC15)-COLUMN($BK$15))*$E$4</f>
        <v>180</v>
      </c>
      <c r="CD14" s="105"/>
      <c r="CE14" s="105">
        <f>(COLUMN(CE15)-COLUMN($BK$15))*$E$4</f>
        <v>200</v>
      </c>
      <c r="CF14" s="105"/>
      <c r="CG14" s="105">
        <f>(COLUMN(CG15)-COLUMN($BK$15))*$E$4</f>
        <v>220</v>
      </c>
      <c r="CH14" s="105"/>
      <c r="CI14" s="105">
        <f>(COLUMN(CI15)-COLUMN($BK$15))*$E$4</f>
        <v>240</v>
      </c>
      <c r="CJ14" s="105"/>
      <c r="CK14" s="105">
        <f>(COLUMN(CK15)-COLUMN($BK$15))*$E$4</f>
        <v>260</v>
      </c>
      <c r="CL14" s="105"/>
      <c r="CM14" s="105">
        <f>(COLUMN(CM15)-COLUMN($BK$15))*$E$4</f>
        <v>280</v>
      </c>
      <c r="CN14" s="105"/>
      <c r="CO14" s="105">
        <f>(COLUMN(CO15)-COLUMN($BK$15))*$E$4</f>
        <v>300</v>
      </c>
      <c r="CP14" s="105"/>
      <c r="CQ14" s="105">
        <f>(COLUMN(CQ15)-COLUMN($BK$15))*$E$4</f>
        <v>320</v>
      </c>
      <c r="CR14" s="105"/>
      <c r="CS14" s="105">
        <f>(COLUMN(CS15)-COLUMN($BK$15))*$E$4</f>
        <v>340</v>
      </c>
      <c r="CT14" s="105"/>
      <c r="CU14" s="105">
        <f>(COLUMN(CU15)-COLUMN($BK$15))*$E$4</f>
        <v>360</v>
      </c>
      <c r="CV14" s="105"/>
      <c r="CW14" s="105">
        <f>(COLUMN(CW15)-COLUMN($BK$15))*$E$4</f>
        <v>380</v>
      </c>
      <c r="CX14" s="105"/>
      <c r="CY14" s="105">
        <f>(COLUMN(CY15)-COLUMN($BK$15))*$E$4</f>
        <v>400</v>
      </c>
      <c r="CZ14" s="105"/>
      <c r="DA14" s="105">
        <f>(COLUMN(DA15)-COLUMN($BK$15))*$E$4</f>
        <v>420</v>
      </c>
      <c r="DB14" s="105"/>
      <c r="DC14" s="105">
        <f>(COLUMN(DC15)-COLUMN($BK$15))*$E$4</f>
        <v>440</v>
      </c>
      <c r="DD14" s="105"/>
      <c r="DE14" s="105">
        <f>(COLUMN(DE15)-COLUMN($BK$15))*$E$4</f>
        <v>460</v>
      </c>
      <c r="DF14" s="105"/>
      <c r="DG14" s="105">
        <f>(COLUMN(DG15)-COLUMN($BK$15))*$E$4</f>
        <v>480</v>
      </c>
      <c r="DH14" s="105"/>
      <c r="DI14" s="105">
        <f>(COLUMN(DI15)-COLUMN($BK$15))*$E$4</f>
        <v>500</v>
      </c>
      <c r="DJ14" s="105"/>
      <c r="DK14" s="105">
        <f>(COLUMN(DK15)-COLUMN($BK$15))*$E$4</f>
        <v>520</v>
      </c>
      <c r="DL14" s="105"/>
      <c r="DM14" s="105">
        <f>(COLUMN(DM15)-COLUMN($BK$15))*$E$4</f>
        <v>540</v>
      </c>
      <c r="DN14" s="105"/>
      <c r="DO14" s="105">
        <f>(COLUMN(DO15)-COLUMN($BK$15))*$E$4</f>
        <v>560</v>
      </c>
      <c r="DP14" s="105"/>
      <c r="DQ14" s="105">
        <f>(COLUMN(DQ15)-COLUMN($BK$15))*$E$4</f>
        <v>580</v>
      </c>
      <c r="DR14" s="105"/>
      <c r="DS14" s="105">
        <f>(COLUMN(DS15)-COLUMN($BK$15))*$E$4</f>
        <v>600</v>
      </c>
      <c r="DT14" s="105"/>
      <c r="DU14" s="11" t="s">
        <v>1</v>
      </c>
      <c r="DV14" s="35"/>
      <c r="DW14" s="34"/>
      <c r="DX14" s="36"/>
      <c r="DZ14" s="24"/>
      <c r="EA14" s="24"/>
      <c r="EB14" s="24"/>
      <c r="EC14" s="24"/>
      <c r="EF14" s="3"/>
    </row>
    <row r="15" spans="1:137" s="1" customFormat="1" ht="13.5" customHeight="1">
      <c r="A15" s="12"/>
      <c r="B15" s="13"/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O15" s="12"/>
      <c r="P15" s="13"/>
      <c r="Q15" s="14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C15" s="12"/>
      <c r="AD15" s="13"/>
      <c r="AE15" s="12"/>
      <c r="AF15" s="13"/>
      <c r="AG15" s="12"/>
      <c r="AH15" s="13"/>
      <c r="AI15" s="12"/>
      <c r="AJ15" s="13"/>
      <c r="AK15" s="12"/>
      <c r="AL15" s="13"/>
      <c r="AM15" s="12"/>
      <c r="AN15" s="13"/>
      <c r="AO15" s="12"/>
      <c r="AP15" s="13"/>
      <c r="AQ15" s="12"/>
      <c r="AR15" s="13"/>
      <c r="AS15" s="12"/>
      <c r="AT15" s="13"/>
      <c r="AU15" s="56"/>
      <c r="AV15" s="57"/>
      <c r="AW15" s="56"/>
      <c r="AX15" s="57"/>
      <c r="AY15" s="56"/>
      <c r="AZ15" s="57"/>
      <c r="BA15" s="56"/>
      <c r="BB15" s="57"/>
      <c r="BC15" s="56"/>
      <c r="BD15" s="57"/>
      <c r="BE15" s="56"/>
      <c r="BF15" s="57"/>
      <c r="BG15" s="56"/>
      <c r="BH15" s="57"/>
      <c r="BI15" s="56"/>
      <c r="BJ15" s="57"/>
      <c r="BK15" s="56"/>
      <c r="BL15" s="57"/>
      <c r="BM15" s="56"/>
      <c r="BN15" s="57"/>
      <c r="BO15" s="56"/>
      <c r="BP15" s="57"/>
      <c r="BQ15" s="56"/>
      <c r="BR15" s="57"/>
      <c r="BS15" s="56"/>
      <c r="BT15" s="57"/>
      <c r="BU15" s="56"/>
      <c r="BV15" s="57"/>
      <c r="BW15" s="56"/>
      <c r="BX15" s="57"/>
      <c r="BY15" s="56"/>
      <c r="BZ15" s="57"/>
      <c r="CA15" s="48"/>
      <c r="CB15" s="13"/>
      <c r="CC15" s="12"/>
      <c r="CD15" s="13"/>
      <c r="CE15" s="12"/>
      <c r="CF15" s="13"/>
      <c r="CG15" s="12"/>
      <c r="CH15" s="13"/>
      <c r="CI15" s="12"/>
      <c r="CJ15" s="13"/>
      <c r="CK15" s="12"/>
      <c r="CL15" s="13"/>
      <c r="CM15" s="12"/>
      <c r="CN15" s="13"/>
      <c r="CO15" s="12"/>
      <c r="CP15" s="13"/>
      <c r="CQ15" s="12"/>
      <c r="CR15" s="13"/>
      <c r="CS15" s="12"/>
      <c r="CT15" s="13"/>
      <c r="CU15" s="12"/>
      <c r="CV15" s="13"/>
      <c r="CW15" s="12"/>
      <c r="CX15" s="13"/>
      <c r="CY15" s="12"/>
      <c r="CZ15" s="13"/>
      <c r="DA15" s="12"/>
      <c r="DB15" s="13"/>
      <c r="DC15" s="12"/>
      <c r="DD15" s="13"/>
      <c r="DE15" s="12"/>
      <c r="DF15" s="13"/>
      <c r="DG15" s="12"/>
      <c r="DH15" s="13"/>
      <c r="DI15" s="12"/>
      <c r="DJ15" s="13"/>
      <c r="DK15" s="12"/>
      <c r="DL15" s="13"/>
      <c r="DM15" s="12"/>
      <c r="DN15" s="13"/>
      <c r="DO15" s="12"/>
      <c r="DP15" s="13"/>
      <c r="DQ15" s="12"/>
      <c r="DR15" s="13"/>
      <c r="DS15" s="12"/>
      <c r="DT15" s="15"/>
      <c r="DU15" s="15"/>
      <c r="DV15" s="38"/>
      <c r="DW15" s="39"/>
      <c r="DX15" s="40"/>
      <c r="DZ15" s="26"/>
      <c r="EA15" s="26"/>
      <c r="EB15" s="26"/>
      <c r="EC15" s="26"/>
      <c r="EE15" s="3"/>
      <c r="EF15" s="3"/>
      <c r="EG15" s="3"/>
    </row>
    <row r="16" spans="1:137" s="1" customFormat="1" ht="12.75" customHeight="1">
      <c r="A16" s="12"/>
      <c r="B16" s="16"/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 t="s">
        <v>15</v>
      </c>
      <c r="AL16" s="82" t="s">
        <v>15</v>
      </c>
      <c r="AM16" s="82" t="s">
        <v>15</v>
      </c>
      <c r="AN16" s="82" t="s">
        <v>15</v>
      </c>
      <c r="AO16" s="82" t="s">
        <v>15</v>
      </c>
      <c r="AP16" s="82" t="s">
        <v>15</v>
      </c>
      <c r="AQ16" s="82" t="s">
        <v>15</v>
      </c>
      <c r="AR16" s="82" t="s">
        <v>15</v>
      </c>
      <c r="AS16" s="82" t="s">
        <v>15</v>
      </c>
      <c r="AT16" s="82" t="s">
        <v>15</v>
      </c>
      <c r="AU16" s="82" t="s">
        <v>15</v>
      </c>
      <c r="AV16" s="82" t="s">
        <v>15</v>
      </c>
      <c r="AW16" s="82" t="s">
        <v>15</v>
      </c>
      <c r="AX16" s="82" t="s">
        <v>15</v>
      </c>
      <c r="AY16" s="82" t="s">
        <v>15</v>
      </c>
      <c r="AZ16" s="82" t="s">
        <v>15</v>
      </c>
      <c r="BA16" s="82" t="s">
        <v>15</v>
      </c>
      <c r="BB16" s="82" t="s">
        <v>17</v>
      </c>
      <c r="BC16" s="82" t="s">
        <v>17</v>
      </c>
      <c r="BD16" s="82" t="s">
        <v>17</v>
      </c>
      <c r="BE16" s="82" t="s">
        <v>17</v>
      </c>
      <c r="BF16" s="82" t="s">
        <v>17</v>
      </c>
      <c r="BG16" s="82" t="s">
        <v>17</v>
      </c>
      <c r="BH16" s="82" t="s">
        <v>17</v>
      </c>
      <c r="BI16" s="82" t="s">
        <v>17</v>
      </c>
      <c r="BJ16" s="82" t="s">
        <v>17</v>
      </c>
      <c r="BK16" s="82" t="s">
        <v>17</v>
      </c>
      <c r="BL16" s="82" t="s">
        <v>17</v>
      </c>
      <c r="BM16" s="82" t="s">
        <v>17</v>
      </c>
      <c r="BN16" s="82" t="s">
        <v>17</v>
      </c>
      <c r="BO16" s="82" t="s">
        <v>17</v>
      </c>
      <c r="BP16" s="82" t="s">
        <v>17</v>
      </c>
      <c r="BQ16" s="82" t="s">
        <v>17</v>
      </c>
      <c r="BR16" s="82" t="s">
        <v>17</v>
      </c>
      <c r="BS16" s="82" t="s">
        <v>17</v>
      </c>
      <c r="BT16" s="82" t="s">
        <v>15</v>
      </c>
      <c r="BU16" s="82" t="s">
        <v>15</v>
      </c>
      <c r="BV16" s="82" t="s">
        <v>15</v>
      </c>
      <c r="BW16" s="82" t="s">
        <v>15</v>
      </c>
      <c r="BX16" s="82" t="s">
        <v>15</v>
      </c>
      <c r="BY16" s="82" t="s">
        <v>15</v>
      </c>
      <c r="BZ16" s="82" t="s">
        <v>15</v>
      </c>
      <c r="CA16" s="82" t="s">
        <v>15</v>
      </c>
      <c r="CB16" s="82" t="s">
        <v>15</v>
      </c>
      <c r="CC16" s="82" t="s">
        <v>15</v>
      </c>
      <c r="CD16" s="82" t="s">
        <v>15</v>
      </c>
      <c r="CE16" s="82" t="s">
        <v>15</v>
      </c>
      <c r="CF16" s="82" t="s">
        <v>15</v>
      </c>
      <c r="CG16" s="82" t="s">
        <v>15</v>
      </c>
      <c r="CH16" s="82" t="s">
        <v>15</v>
      </c>
      <c r="CI16" s="82" t="s">
        <v>15</v>
      </c>
      <c r="CJ16" s="82" t="s">
        <v>15</v>
      </c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3"/>
      <c r="DS16" s="15"/>
      <c r="DT16" s="15"/>
      <c r="DU16" s="15"/>
      <c r="DV16" s="38"/>
      <c r="DW16" s="39"/>
      <c r="DX16" s="40"/>
      <c r="DZ16" s="29">
        <f>IF(COUNTIF(C16:DR16,"n")+COUNTIF(C16:DR16,"p")+COUNTIF(C16:DR16,"e")&gt;0,ROW(),"")</f>
        <v>16</v>
      </c>
      <c r="EE16" s="3"/>
      <c r="EF16" s="3"/>
      <c r="EG16" s="3"/>
    </row>
    <row r="17" spans="1:137" s="1" customFormat="1" ht="12.75" customHeight="1">
      <c r="A17" s="20">
        <f>(ROW()-ROW($B$15))*$E$4</f>
        <v>20</v>
      </c>
      <c r="B17" s="17"/>
      <c r="C17" s="84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 t="s">
        <v>15</v>
      </c>
      <c r="AL17" s="82" t="s">
        <v>15</v>
      </c>
      <c r="AM17" s="82" t="s">
        <v>15</v>
      </c>
      <c r="AN17" s="82" t="s">
        <v>15</v>
      </c>
      <c r="AO17" s="82" t="s">
        <v>15</v>
      </c>
      <c r="AP17" s="82" t="s">
        <v>15</v>
      </c>
      <c r="AQ17" s="82" t="s">
        <v>15</v>
      </c>
      <c r="AR17" s="82" t="s">
        <v>15</v>
      </c>
      <c r="AS17" s="82" t="s">
        <v>15</v>
      </c>
      <c r="AT17" s="82" t="s">
        <v>15</v>
      </c>
      <c r="AU17" s="82" t="s">
        <v>15</v>
      </c>
      <c r="AV17" s="82" t="s">
        <v>15</v>
      </c>
      <c r="AW17" s="82" t="s">
        <v>15</v>
      </c>
      <c r="AX17" s="82" t="s">
        <v>15</v>
      </c>
      <c r="AY17" s="82" t="s">
        <v>15</v>
      </c>
      <c r="AZ17" s="82" t="s">
        <v>15</v>
      </c>
      <c r="BA17" s="82" t="s">
        <v>15</v>
      </c>
      <c r="BB17" s="82" t="s">
        <v>17</v>
      </c>
      <c r="BC17" s="82" t="s">
        <v>17</v>
      </c>
      <c r="BD17" s="82" t="s">
        <v>17</v>
      </c>
      <c r="BE17" s="82" t="s">
        <v>17</v>
      </c>
      <c r="BF17" s="82" t="s">
        <v>17</v>
      </c>
      <c r="BG17" s="82" t="s">
        <v>17</v>
      </c>
      <c r="BH17" s="82" t="s">
        <v>17</v>
      </c>
      <c r="BI17" s="82" t="s">
        <v>17</v>
      </c>
      <c r="BJ17" s="82" t="s">
        <v>17</v>
      </c>
      <c r="BK17" s="82" t="s">
        <v>17</v>
      </c>
      <c r="BL17" s="82" t="s">
        <v>17</v>
      </c>
      <c r="BM17" s="82" t="s">
        <v>17</v>
      </c>
      <c r="BN17" s="82" t="s">
        <v>17</v>
      </c>
      <c r="BO17" s="82" t="s">
        <v>17</v>
      </c>
      <c r="BP17" s="82" t="s">
        <v>17</v>
      </c>
      <c r="BQ17" s="82" t="s">
        <v>17</v>
      </c>
      <c r="BR17" s="82" t="s">
        <v>17</v>
      </c>
      <c r="BS17" s="82" t="s">
        <v>17</v>
      </c>
      <c r="BT17" s="82" t="s">
        <v>15</v>
      </c>
      <c r="BU17" s="82" t="s">
        <v>15</v>
      </c>
      <c r="BV17" s="82" t="s">
        <v>15</v>
      </c>
      <c r="BW17" s="82" t="s">
        <v>15</v>
      </c>
      <c r="BX17" s="82" t="s">
        <v>15</v>
      </c>
      <c r="BY17" s="82" t="s">
        <v>15</v>
      </c>
      <c r="BZ17" s="82" t="s">
        <v>15</v>
      </c>
      <c r="CA17" s="82" t="s">
        <v>15</v>
      </c>
      <c r="CB17" s="82" t="s">
        <v>15</v>
      </c>
      <c r="CC17" s="82" t="s">
        <v>15</v>
      </c>
      <c r="CD17" s="82" t="s">
        <v>15</v>
      </c>
      <c r="CE17" s="82" t="s">
        <v>15</v>
      </c>
      <c r="CF17" s="82" t="s">
        <v>15</v>
      </c>
      <c r="CG17" s="82" t="s">
        <v>15</v>
      </c>
      <c r="CH17" s="82" t="s">
        <v>15</v>
      </c>
      <c r="CI17" s="82" t="s">
        <v>15</v>
      </c>
      <c r="CJ17" s="82" t="s">
        <v>15</v>
      </c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6"/>
      <c r="DS17" s="15"/>
      <c r="DT17" s="15"/>
      <c r="DU17" s="15"/>
      <c r="DV17" s="38"/>
      <c r="DW17" s="39"/>
      <c r="DX17" s="40"/>
      <c r="DZ17" s="29">
        <f t="shared" ref="DZ17:DZ80" si="0">IF(COUNTIF(C17:DR17,"n")+COUNTIF(C17:DR17,"p")+COUNTIF(C17:DR17,"e")&gt;0,ROW(),"")</f>
        <v>17</v>
      </c>
      <c r="EE17" s="3"/>
      <c r="EF17" s="3"/>
      <c r="EG17" s="3"/>
    </row>
    <row r="18" spans="1:137" s="1" customFormat="1" ht="12.75" customHeight="1">
      <c r="A18" s="20"/>
      <c r="B18" s="16"/>
      <c r="C18" s="84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 t="s">
        <v>15</v>
      </c>
      <c r="AL18" s="82" t="s">
        <v>15</v>
      </c>
      <c r="AM18" s="82" t="s">
        <v>15</v>
      </c>
      <c r="AN18" s="82" t="s">
        <v>15</v>
      </c>
      <c r="AO18" s="82" t="s">
        <v>15</v>
      </c>
      <c r="AP18" s="82" t="s">
        <v>15</v>
      </c>
      <c r="AQ18" s="82" t="s">
        <v>15</v>
      </c>
      <c r="AR18" s="82" t="s">
        <v>15</v>
      </c>
      <c r="AS18" s="82" t="s">
        <v>15</v>
      </c>
      <c r="AT18" s="82" t="s">
        <v>15</v>
      </c>
      <c r="AU18" s="82" t="s">
        <v>15</v>
      </c>
      <c r="AV18" s="82" t="s">
        <v>15</v>
      </c>
      <c r="AW18" s="82" t="s">
        <v>15</v>
      </c>
      <c r="AX18" s="82" t="s">
        <v>15</v>
      </c>
      <c r="AY18" s="82" t="s">
        <v>15</v>
      </c>
      <c r="AZ18" s="82" t="s">
        <v>15</v>
      </c>
      <c r="BA18" s="82" t="s">
        <v>15</v>
      </c>
      <c r="BB18" s="82" t="s">
        <v>17</v>
      </c>
      <c r="BC18" s="82" t="s">
        <v>17</v>
      </c>
      <c r="BD18" s="82" t="s">
        <v>17</v>
      </c>
      <c r="BE18" s="82" t="s">
        <v>17</v>
      </c>
      <c r="BF18" s="82" t="s">
        <v>17</v>
      </c>
      <c r="BG18" s="82" t="s">
        <v>17</v>
      </c>
      <c r="BH18" s="82" t="s">
        <v>17</v>
      </c>
      <c r="BI18" s="82" t="s">
        <v>17</v>
      </c>
      <c r="BJ18" s="82" t="s">
        <v>17</v>
      </c>
      <c r="BK18" s="82" t="s">
        <v>17</v>
      </c>
      <c r="BL18" s="82" t="s">
        <v>17</v>
      </c>
      <c r="BM18" s="82" t="s">
        <v>17</v>
      </c>
      <c r="BN18" s="82" t="s">
        <v>17</v>
      </c>
      <c r="BO18" s="82" t="s">
        <v>17</v>
      </c>
      <c r="BP18" s="82" t="s">
        <v>17</v>
      </c>
      <c r="BQ18" s="82" t="s">
        <v>17</v>
      </c>
      <c r="BR18" s="82" t="s">
        <v>17</v>
      </c>
      <c r="BS18" s="82" t="s">
        <v>17</v>
      </c>
      <c r="BT18" s="82" t="s">
        <v>15</v>
      </c>
      <c r="BU18" s="82" t="s">
        <v>15</v>
      </c>
      <c r="BV18" s="82" t="s">
        <v>15</v>
      </c>
      <c r="BW18" s="82" t="s">
        <v>15</v>
      </c>
      <c r="BX18" s="82" t="s">
        <v>15</v>
      </c>
      <c r="BY18" s="82" t="s">
        <v>15</v>
      </c>
      <c r="BZ18" s="82" t="s">
        <v>15</v>
      </c>
      <c r="CA18" s="82" t="s">
        <v>15</v>
      </c>
      <c r="CB18" s="82" t="s">
        <v>15</v>
      </c>
      <c r="CC18" s="82" t="s">
        <v>15</v>
      </c>
      <c r="CD18" s="82" t="s">
        <v>15</v>
      </c>
      <c r="CE18" s="82" t="s">
        <v>15</v>
      </c>
      <c r="CF18" s="82" t="s">
        <v>15</v>
      </c>
      <c r="CG18" s="82" t="s">
        <v>15</v>
      </c>
      <c r="CH18" s="82" t="s">
        <v>15</v>
      </c>
      <c r="CI18" s="82" t="s">
        <v>15</v>
      </c>
      <c r="CJ18" s="82" t="s">
        <v>15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6"/>
      <c r="DS18" s="15"/>
      <c r="DT18" s="15"/>
      <c r="DU18" s="15"/>
      <c r="DV18" s="38"/>
      <c r="DW18" s="39"/>
      <c r="DX18" s="40"/>
      <c r="DZ18" s="29">
        <f t="shared" si="0"/>
        <v>18</v>
      </c>
      <c r="EE18" s="3"/>
      <c r="EF18" s="3"/>
      <c r="EG18" s="3"/>
    </row>
    <row r="19" spans="1:137" s="1" customFormat="1" ht="12.75" customHeight="1">
      <c r="A19" s="20">
        <f>(ROW()-ROW($B$15))*$E$4</f>
        <v>40</v>
      </c>
      <c r="B19" s="17"/>
      <c r="C19" s="84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 t="s">
        <v>15</v>
      </c>
      <c r="AL19" s="82" t="s">
        <v>15</v>
      </c>
      <c r="AM19" s="82" t="s">
        <v>15</v>
      </c>
      <c r="AN19" s="82" t="s">
        <v>15</v>
      </c>
      <c r="AO19" s="82" t="s">
        <v>15</v>
      </c>
      <c r="AP19" s="82" t="s">
        <v>15</v>
      </c>
      <c r="AQ19" s="82" t="s">
        <v>15</v>
      </c>
      <c r="AR19" s="82" t="s">
        <v>15</v>
      </c>
      <c r="AS19" s="82" t="s">
        <v>15</v>
      </c>
      <c r="AT19" s="82" t="s">
        <v>15</v>
      </c>
      <c r="AU19" s="82" t="s">
        <v>15</v>
      </c>
      <c r="AV19" s="82" t="s">
        <v>15</v>
      </c>
      <c r="AW19" s="82" t="s">
        <v>15</v>
      </c>
      <c r="AX19" s="82" t="s">
        <v>15</v>
      </c>
      <c r="AY19" s="82" t="s">
        <v>15</v>
      </c>
      <c r="AZ19" s="82" t="s">
        <v>15</v>
      </c>
      <c r="BA19" s="82" t="s">
        <v>15</v>
      </c>
      <c r="BB19" s="82" t="s">
        <v>17</v>
      </c>
      <c r="BC19" s="82" t="s">
        <v>17</v>
      </c>
      <c r="BD19" s="82" t="s">
        <v>17</v>
      </c>
      <c r="BE19" s="82" t="s">
        <v>17</v>
      </c>
      <c r="BF19" s="82" t="s">
        <v>17</v>
      </c>
      <c r="BG19" s="82" t="s">
        <v>17</v>
      </c>
      <c r="BH19" s="82" t="s">
        <v>17</v>
      </c>
      <c r="BI19" s="82" t="s">
        <v>17</v>
      </c>
      <c r="BJ19" s="82" t="s">
        <v>17</v>
      </c>
      <c r="BK19" s="82" t="s">
        <v>17</v>
      </c>
      <c r="BL19" s="82" t="s">
        <v>17</v>
      </c>
      <c r="BM19" s="82" t="s">
        <v>17</v>
      </c>
      <c r="BN19" s="82" t="s">
        <v>17</v>
      </c>
      <c r="BO19" s="82" t="s">
        <v>17</v>
      </c>
      <c r="BP19" s="82" t="s">
        <v>17</v>
      </c>
      <c r="BQ19" s="82" t="s">
        <v>17</v>
      </c>
      <c r="BR19" s="82" t="s">
        <v>17</v>
      </c>
      <c r="BS19" s="82" t="s">
        <v>17</v>
      </c>
      <c r="BT19" s="82" t="s">
        <v>15</v>
      </c>
      <c r="BU19" s="82" t="s">
        <v>15</v>
      </c>
      <c r="BV19" s="82" t="s">
        <v>15</v>
      </c>
      <c r="BW19" s="82" t="s">
        <v>15</v>
      </c>
      <c r="BX19" s="82" t="s">
        <v>15</v>
      </c>
      <c r="BY19" s="82" t="s">
        <v>15</v>
      </c>
      <c r="BZ19" s="82" t="s">
        <v>15</v>
      </c>
      <c r="CA19" s="82" t="s">
        <v>15</v>
      </c>
      <c r="CB19" s="82" t="s">
        <v>15</v>
      </c>
      <c r="CC19" s="82" t="s">
        <v>15</v>
      </c>
      <c r="CD19" s="82" t="s">
        <v>15</v>
      </c>
      <c r="CE19" s="82" t="s">
        <v>15</v>
      </c>
      <c r="CF19" s="82" t="s">
        <v>15</v>
      </c>
      <c r="CG19" s="82" t="s">
        <v>15</v>
      </c>
      <c r="CH19" s="82" t="s">
        <v>15</v>
      </c>
      <c r="CI19" s="82" t="s">
        <v>15</v>
      </c>
      <c r="CJ19" s="82" t="s">
        <v>15</v>
      </c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6"/>
      <c r="DS19" s="15"/>
      <c r="DT19" s="15"/>
      <c r="DU19" s="15"/>
      <c r="DV19" s="38"/>
      <c r="DW19" s="39"/>
      <c r="DX19" s="40"/>
      <c r="DZ19" s="29">
        <f t="shared" si="0"/>
        <v>19</v>
      </c>
      <c r="EE19" s="3"/>
      <c r="EF19" s="3"/>
      <c r="EG19" s="3"/>
    </row>
    <row r="20" spans="1:137" s="1" customFormat="1" ht="12.75" customHeight="1">
      <c r="A20" s="20"/>
      <c r="B20" s="16"/>
      <c r="C20" s="84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 t="s">
        <v>15</v>
      </c>
      <c r="AL20" s="82" t="s">
        <v>15</v>
      </c>
      <c r="AM20" s="82" t="s">
        <v>15</v>
      </c>
      <c r="AN20" s="82" t="s">
        <v>15</v>
      </c>
      <c r="AO20" s="82" t="s">
        <v>15</v>
      </c>
      <c r="AP20" s="82" t="s">
        <v>15</v>
      </c>
      <c r="AQ20" s="82" t="s">
        <v>15</v>
      </c>
      <c r="AR20" s="82" t="s">
        <v>15</v>
      </c>
      <c r="AS20" s="82" t="s">
        <v>15</v>
      </c>
      <c r="AT20" s="82" t="s">
        <v>15</v>
      </c>
      <c r="AU20" s="82" t="s">
        <v>15</v>
      </c>
      <c r="AV20" s="82" t="s">
        <v>15</v>
      </c>
      <c r="AW20" s="82" t="s">
        <v>15</v>
      </c>
      <c r="AX20" s="82" t="s">
        <v>15</v>
      </c>
      <c r="AY20" s="82" t="s">
        <v>15</v>
      </c>
      <c r="AZ20" s="82" t="s">
        <v>15</v>
      </c>
      <c r="BA20" s="82" t="s">
        <v>15</v>
      </c>
      <c r="BB20" s="82" t="s">
        <v>17</v>
      </c>
      <c r="BC20" s="82" t="s">
        <v>17</v>
      </c>
      <c r="BD20" s="82" t="s">
        <v>17</v>
      </c>
      <c r="BE20" s="82" t="s">
        <v>17</v>
      </c>
      <c r="BF20" s="82" t="s">
        <v>17</v>
      </c>
      <c r="BG20" s="82" t="s">
        <v>17</v>
      </c>
      <c r="BH20" s="82" t="s">
        <v>17</v>
      </c>
      <c r="BI20" s="82" t="s">
        <v>17</v>
      </c>
      <c r="BJ20" s="82" t="s">
        <v>17</v>
      </c>
      <c r="BK20" s="82" t="s">
        <v>17</v>
      </c>
      <c r="BL20" s="82" t="s">
        <v>17</v>
      </c>
      <c r="BM20" s="82" t="s">
        <v>17</v>
      </c>
      <c r="BN20" s="82" t="s">
        <v>17</v>
      </c>
      <c r="BO20" s="82" t="s">
        <v>17</v>
      </c>
      <c r="BP20" s="82" t="s">
        <v>17</v>
      </c>
      <c r="BQ20" s="82" t="s">
        <v>17</v>
      </c>
      <c r="BR20" s="82" t="s">
        <v>17</v>
      </c>
      <c r="BS20" s="82" t="s">
        <v>17</v>
      </c>
      <c r="BT20" s="82" t="s">
        <v>15</v>
      </c>
      <c r="BU20" s="82" t="s">
        <v>15</v>
      </c>
      <c r="BV20" s="82" t="s">
        <v>15</v>
      </c>
      <c r="BW20" s="82" t="s">
        <v>15</v>
      </c>
      <c r="BX20" s="82" t="s">
        <v>15</v>
      </c>
      <c r="BY20" s="82" t="s">
        <v>15</v>
      </c>
      <c r="BZ20" s="82" t="s">
        <v>15</v>
      </c>
      <c r="CA20" s="82" t="s">
        <v>15</v>
      </c>
      <c r="CB20" s="82" t="s">
        <v>15</v>
      </c>
      <c r="CC20" s="82" t="s">
        <v>15</v>
      </c>
      <c r="CD20" s="82" t="s">
        <v>15</v>
      </c>
      <c r="CE20" s="82" t="s">
        <v>15</v>
      </c>
      <c r="CF20" s="82" t="s">
        <v>15</v>
      </c>
      <c r="CG20" s="82" t="s">
        <v>15</v>
      </c>
      <c r="CH20" s="82" t="s">
        <v>15</v>
      </c>
      <c r="CI20" s="82" t="s">
        <v>15</v>
      </c>
      <c r="CJ20" s="82" t="s">
        <v>15</v>
      </c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6"/>
      <c r="DS20" s="15"/>
      <c r="DT20" s="15"/>
      <c r="DU20" s="15"/>
      <c r="DV20" s="38"/>
      <c r="DW20" s="39"/>
      <c r="DX20" s="40"/>
      <c r="DZ20" s="29">
        <f t="shared" si="0"/>
        <v>20</v>
      </c>
      <c r="EE20" s="3"/>
      <c r="EF20" s="3"/>
      <c r="EG20" s="3"/>
    </row>
    <row r="21" spans="1:137" s="1" customFormat="1" ht="12.75" customHeight="1">
      <c r="A21" s="20">
        <f>(ROW()-ROW($B$15))*$E$4</f>
        <v>60</v>
      </c>
      <c r="B21" s="17"/>
      <c r="C21" s="84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 t="s">
        <v>15</v>
      </c>
      <c r="AL21" s="82" t="s">
        <v>15</v>
      </c>
      <c r="AM21" s="82" t="s">
        <v>15</v>
      </c>
      <c r="AN21" s="82" t="s">
        <v>15</v>
      </c>
      <c r="AO21" s="82" t="s">
        <v>15</v>
      </c>
      <c r="AP21" s="82" t="s">
        <v>15</v>
      </c>
      <c r="AQ21" s="82" t="s">
        <v>15</v>
      </c>
      <c r="AR21" s="82" t="s">
        <v>15</v>
      </c>
      <c r="AS21" s="82" t="s">
        <v>15</v>
      </c>
      <c r="AT21" s="82" t="s">
        <v>15</v>
      </c>
      <c r="AU21" s="82" t="s">
        <v>15</v>
      </c>
      <c r="AV21" s="82" t="s">
        <v>15</v>
      </c>
      <c r="AW21" s="82" t="s">
        <v>15</v>
      </c>
      <c r="AX21" s="82" t="s">
        <v>15</v>
      </c>
      <c r="AY21" s="82" t="s">
        <v>15</v>
      </c>
      <c r="AZ21" s="82" t="s">
        <v>15</v>
      </c>
      <c r="BA21" s="82" t="s">
        <v>15</v>
      </c>
      <c r="BB21" s="82" t="s">
        <v>17</v>
      </c>
      <c r="BC21" s="82" t="s">
        <v>17</v>
      </c>
      <c r="BD21" s="82" t="s">
        <v>17</v>
      </c>
      <c r="BE21" s="82" t="s">
        <v>17</v>
      </c>
      <c r="BF21" s="82" t="s">
        <v>17</v>
      </c>
      <c r="BG21" s="82" t="s">
        <v>17</v>
      </c>
      <c r="BH21" s="82" t="s">
        <v>17</v>
      </c>
      <c r="BI21" s="82" t="s">
        <v>17</v>
      </c>
      <c r="BJ21" s="82" t="s">
        <v>17</v>
      </c>
      <c r="BK21" s="82" t="s">
        <v>17</v>
      </c>
      <c r="BL21" s="82" t="s">
        <v>17</v>
      </c>
      <c r="BM21" s="82" t="s">
        <v>17</v>
      </c>
      <c r="BN21" s="82" t="s">
        <v>17</v>
      </c>
      <c r="BO21" s="82" t="s">
        <v>17</v>
      </c>
      <c r="BP21" s="82" t="s">
        <v>17</v>
      </c>
      <c r="BQ21" s="82" t="s">
        <v>17</v>
      </c>
      <c r="BR21" s="82" t="s">
        <v>17</v>
      </c>
      <c r="BS21" s="82" t="s">
        <v>17</v>
      </c>
      <c r="BT21" s="82" t="s">
        <v>15</v>
      </c>
      <c r="BU21" s="82" t="s">
        <v>15</v>
      </c>
      <c r="BV21" s="82" t="s">
        <v>15</v>
      </c>
      <c r="BW21" s="82" t="s">
        <v>15</v>
      </c>
      <c r="BX21" s="82" t="s">
        <v>15</v>
      </c>
      <c r="BY21" s="82" t="s">
        <v>15</v>
      </c>
      <c r="BZ21" s="82" t="s">
        <v>15</v>
      </c>
      <c r="CA21" s="82" t="s">
        <v>15</v>
      </c>
      <c r="CB21" s="82" t="s">
        <v>15</v>
      </c>
      <c r="CC21" s="82" t="s">
        <v>15</v>
      </c>
      <c r="CD21" s="82" t="s">
        <v>15</v>
      </c>
      <c r="CE21" s="82" t="s">
        <v>15</v>
      </c>
      <c r="CF21" s="82" t="s">
        <v>15</v>
      </c>
      <c r="CG21" s="82" t="s">
        <v>15</v>
      </c>
      <c r="CH21" s="82" t="s">
        <v>15</v>
      </c>
      <c r="CI21" s="82" t="s">
        <v>15</v>
      </c>
      <c r="CJ21" s="82" t="s">
        <v>15</v>
      </c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6"/>
      <c r="DS21" s="15"/>
      <c r="DT21" s="15"/>
      <c r="DU21" s="15"/>
      <c r="DV21" s="38"/>
      <c r="DW21" s="39"/>
      <c r="DX21" s="40"/>
      <c r="DZ21" s="29">
        <f t="shared" si="0"/>
        <v>21</v>
      </c>
      <c r="EE21" s="3"/>
      <c r="EF21" s="3"/>
      <c r="EG21" s="3"/>
    </row>
    <row r="22" spans="1:137" s="1" customFormat="1" ht="12.75" customHeight="1">
      <c r="A22" s="20"/>
      <c r="B22" s="16"/>
      <c r="C22" s="84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 t="s">
        <v>15</v>
      </c>
      <c r="AL22" s="82" t="s">
        <v>15</v>
      </c>
      <c r="AM22" s="82" t="s">
        <v>15</v>
      </c>
      <c r="AN22" s="82" t="s">
        <v>15</v>
      </c>
      <c r="AO22" s="82" t="s">
        <v>15</v>
      </c>
      <c r="AP22" s="82" t="s">
        <v>15</v>
      </c>
      <c r="AQ22" s="82" t="s">
        <v>15</v>
      </c>
      <c r="AR22" s="82" t="s">
        <v>15</v>
      </c>
      <c r="AS22" s="82" t="s">
        <v>15</v>
      </c>
      <c r="AT22" s="82" t="s">
        <v>15</v>
      </c>
      <c r="AU22" s="82" t="s">
        <v>15</v>
      </c>
      <c r="AV22" s="82" t="s">
        <v>15</v>
      </c>
      <c r="AW22" s="82" t="s">
        <v>15</v>
      </c>
      <c r="AX22" s="82" t="s">
        <v>15</v>
      </c>
      <c r="AY22" s="82" t="s">
        <v>15</v>
      </c>
      <c r="AZ22" s="82" t="s">
        <v>15</v>
      </c>
      <c r="BA22" s="82" t="s">
        <v>15</v>
      </c>
      <c r="BB22" s="82" t="s">
        <v>17</v>
      </c>
      <c r="BC22" s="82" t="s">
        <v>17</v>
      </c>
      <c r="BD22" s="82" t="s">
        <v>17</v>
      </c>
      <c r="BE22" s="82" t="s">
        <v>17</v>
      </c>
      <c r="BF22" s="82" t="s">
        <v>17</v>
      </c>
      <c r="BG22" s="82" t="s">
        <v>17</v>
      </c>
      <c r="BH22" s="82" t="s">
        <v>17</v>
      </c>
      <c r="BI22" s="82" t="s">
        <v>17</v>
      </c>
      <c r="BJ22" s="82" t="s">
        <v>17</v>
      </c>
      <c r="BK22" s="82" t="s">
        <v>17</v>
      </c>
      <c r="BL22" s="82" t="s">
        <v>17</v>
      </c>
      <c r="BM22" s="82" t="s">
        <v>17</v>
      </c>
      <c r="BN22" s="82" t="s">
        <v>17</v>
      </c>
      <c r="BO22" s="82" t="s">
        <v>17</v>
      </c>
      <c r="BP22" s="82" t="s">
        <v>17</v>
      </c>
      <c r="BQ22" s="82" t="s">
        <v>17</v>
      </c>
      <c r="BR22" s="82" t="s">
        <v>17</v>
      </c>
      <c r="BS22" s="82" t="s">
        <v>17</v>
      </c>
      <c r="BT22" s="82" t="s">
        <v>15</v>
      </c>
      <c r="BU22" s="82" t="s">
        <v>15</v>
      </c>
      <c r="BV22" s="82" t="s">
        <v>15</v>
      </c>
      <c r="BW22" s="82" t="s">
        <v>15</v>
      </c>
      <c r="BX22" s="82" t="s">
        <v>15</v>
      </c>
      <c r="BY22" s="82" t="s">
        <v>15</v>
      </c>
      <c r="BZ22" s="82" t="s">
        <v>15</v>
      </c>
      <c r="CA22" s="82" t="s">
        <v>15</v>
      </c>
      <c r="CB22" s="82" t="s">
        <v>15</v>
      </c>
      <c r="CC22" s="82" t="s">
        <v>15</v>
      </c>
      <c r="CD22" s="82" t="s">
        <v>15</v>
      </c>
      <c r="CE22" s="82" t="s">
        <v>15</v>
      </c>
      <c r="CF22" s="82" t="s">
        <v>15</v>
      </c>
      <c r="CG22" s="82" t="s">
        <v>15</v>
      </c>
      <c r="CH22" s="82" t="s">
        <v>15</v>
      </c>
      <c r="CI22" s="82" t="s">
        <v>15</v>
      </c>
      <c r="CJ22" s="82" t="s">
        <v>15</v>
      </c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6"/>
      <c r="DS22" s="15"/>
      <c r="DT22" s="15"/>
      <c r="DU22" s="15"/>
      <c r="DV22" s="38"/>
      <c r="DW22" s="39"/>
      <c r="DX22" s="40"/>
      <c r="DZ22" s="29">
        <f t="shared" si="0"/>
        <v>22</v>
      </c>
      <c r="EE22" s="3"/>
      <c r="EF22" s="3"/>
      <c r="EG22" s="3"/>
    </row>
    <row r="23" spans="1:137" s="1" customFormat="1" ht="12.75" customHeight="1">
      <c r="A23" s="20">
        <f>(ROW()-ROW($B$15))*$E$4</f>
        <v>80</v>
      </c>
      <c r="B23" s="17"/>
      <c r="C23" s="84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 t="s">
        <v>15</v>
      </c>
      <c r="AL23" s="82" t="s">
        <v>15</v>
      </c>
      <c r="AM23" s="82" t="s">
        <v>15</v>
      </c>
      <c r="AN23" s="82" t="s">
        <v>15</v>
      </c>
      <c r="AO23" s="82" t="s">
        <v>15</v>
      </c>
      <c r="AP23" s="82" t="s">
        <v>15</v>
      </c>
      <c r="AQ23" s="82" t="s">
        <v>15</v>
      </c>
      <c r="AR23" s="82" t="s">
        <v>15</v>
      </c>
      <c r="AS23" s="82" t="s">
        <v>15</v>
      </c>
      <c r="AT23" s="82" t="s">
        <v>15</v>
      </c>
      <c r="AU23" s="82" t="s">
        <v>15</v>
      </c>
      <c r="AV23" s="82" t="s">
        <v>15</v>
      </c>
      <c r="AW23" s="82" t="s">
        <v>15</v>
      </c>
      <c r="AX23" s="82" t="s">
        <v>15</v>
      </c>
      <c r="AY23" s="82" t="s">
        <v>15</v>
      </c>
      <c r="AZ23" s="82" t="s">
        <v>15</v>
      </c>
      <c r="BA23" s="82" t="s">
        <v>15</v>
      </c>
      <c r="BB23" s="82" t="s">
        <v>17</v>
      </c>
      <c r="BC23" s="82" t="s">
        <v>17</v>
      </c>
      <c r="BD23" s="82" t="s">
        <v>17</v>
      </c>
      <c r="BE23" s="82" t="s">
        <v>17</v>
      </c>
      <c r="BF23" s="82" t="s">
        <v>17</v>
      </c>
      <c r="BG23" s="82" t="s">
        <v>17</v>
      </c>
      <c r="BH23" s="82" t="s">
        <v>17</v>
      </c>
      <c r="BI23" s="82" t="s">
        <v>17</v>
      </c>
      <c r="BJ23" s="82" t="s">
        <v>17</v>
      </c>
      <c r="BK23" s="82" t="s">
        <v>17</v>
      </c>
      <c r="BL23" s="82" t="s">
        <v>17</v>
      </c>
      <c r="BM23" s="82" t="s">
        <v>17</v>
      </c>
      <c r="BN23" s="82" t="s">
        <v>17</v>
      </c>
      <c r="BO23" s="82" t="s">
        <v>17</v>
      </c>
      <c r="BP23" s="82" t="s">
        <v>17</v>
      </c>
      <c r="BQ23" s="82" t="s">
        <v>17</v>
      </c>
      <c r="BR23" s="82" t="s">
        <v>17</v>
      </c>
      <c r="BS23" s="82" t="s">
        <v>17</v>
      </c>
      <c r="BT23" s="82" t="s">
        <v>15</v>
      </c>
      <c r="BU23" s="82" t="s">
        <v>15</v>
      </c>
      <c r="BV23" s="82" t="s">
        <v>15</v>
      </c>
      <c r="BW23" s="82" t="s">
        <v>15</v>
      </c>
      <c r="BX23" s="82" t="s">
        <v>15</v>
      </c>
      <c r="BY23" s="82" t="s">
        <v>15</v>
      </c>
      <c r="BZ23" s="82" t="s">
        <v>15</v>
      </c>
      <c r="CA23" s="82" t="s">
        <v>15</v>
      </c>
      <c r="CB23" s="82" t="s">
        <v>15</v>
      </c>
      <c r="CC23" s="82" t="s">
        <v>15</v>
      </c>
      <c r="CD23" s="82" t="s">
        <v>15</v>
      </c>
      <c r="CE23" s="82" t="s">
        <v>15</v>
      </c>
      <c r="CF23" s="82" t="s">
        <v>15</v>
      </c>
      <c r="CG23" s="82" t="s">
        <v>15</v>
      </c>
      <c r="CH23" s="82" t="s">
        <v>15</v>
      </c>
      <c r="CI23" s="82" t="s">
        <v>15</v>
      </c>
      <c r="CJ23" s="82" t="s">
        <v>15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6"/>
      <c r="DS23" s="15"/>
      <c r="DT23" s="15"/>
      <c r="DU23" s="15"/>
      <c r="DV23" s="38"/>
      <c r="DW23" s="39"/>
      <c r="DX23" s="40"/>
      <c r="DZ23" s="29">
        <f t="shared" si="0"/>
        <v>23</v>
      </c>
      <c r="EE23" s="3"/>
      <c r="EF23" s="3"/>
      <c r="EG23" s="3"/>
    </row>
    <row r="24" spans="1:137" s="1" customFormat="1" ht="12.75" customHeight="1">
      <c r="A24" s="20"/>
      <c r="B24" s="16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 t="s">
        <v>15</v>
      </c>
      <c r="AL24" s="82" t="s">
        <v>15</v>
      </c>
      <c r="AM24" s="82" t="s">
        <v>15</v>
      </c>
      <c r="AN24" s="82" t="s">
        <v>15</v>
      </c>
      <c r="AO24" s="82" t="s">
        <v>15</v>
      </c>
      <c r="AP24" s="82" t="s">
        <v>15</v>
      </c>
      <c r="AQ24" s="82" t="s">
        <v>15</v>
      </c>
      <c r="AR24" s="82" t="s">
        <v>15</v>
      </c>
      <c r="AS24" s="82" t="s">
        <v>15</v>
      </c>
      <c r="AT24" s="82" t="s">
        <v>15</v>
      </c>
      <c r="AU24" s="82" t="s">
        <v>15</v>
      </c>
      <c r="AV24" s="82" t="s">
        <v>15</v>
      </c>
      <c r="AW24" s="82" t="s">
        <v>15</v>
      </c>
      <c r="AX24" s="82" t="s">
        <v>15</v>
      </c>
      <c r="AY24" s="82" t="s">
        <v>15</v>
      </c>
      <c r="AZ24" s="82" t="s">
        <v>15</v>
      </c>
      <c r="BA24" s="82" t="s">
        <v>15</v>
      </c>
      <c r="BB24" s="82" t="s">
        <v>17</v>
      </c>
      <c r="BC24" s="82" t="s">
        <v>17</v>
      </c>
      <c r="BD24" s="82" t="s">
        <v>17</v>
      </c>
      <c r="BE24" s="82" t="s">
        <v>17</v>
      </c>
      <c r="BF24" s="82" t="s">
        <v>17</v>
      </c>
      <c r="BG24" s="82" t="s">
        <v>17</v>
      </c>
      <c r="BH24" s="82" t="s">
        <v>17</v>
      </c>
      <c r="BI24" s="82" t="s">
        <v>17</v>
      </c>
      <c r="BJ24" s="82" t="s">
        <v>17</v>
      </c>
      <c r="BK24" s="82" t="s">
        <v>17</v>
      </c>
      <c r="BL24" s="82" t="s">
        <v>17</v>
      </c>
      <c r="BM24" s="82" t="s">
        <v>17</v>
      </c>
      <c r="BN24" s="82" t="s">
        <v>17</v>
      </c>
      <c r="BO24" s="82" t="s">
        <v>17</v>
      </c>
      <c r="BP24" s="82" t="s">
        <v>17</v>
      </c>
      <c r="BQ24" s="82" t="s">
        <v>17</v>
      </c>
      <c r="BR24" s="82" t="s">
        <v>17</v>
      </c>
      <c r="BS24" s="82" t="s">
        <v>17</v>
      </c>
      <c r="BT24" s="82" t="s">
        <v>15</v>
      </c>
      <c r="BU24" s="82" t="s">
        <v>15</v>
      </c>
      <c r="BV24" s="82" t="s">
        <v>15</v>
      </c>
      <c r="BW24" s="82" t="s">
        <v>15</v>
      </c>
      <c r="BX24" s="82" t="s">
        <v>15</v>
      </c>
      <c r="BY24" s="82" t="s">
        <v>15</v>
      </c>
      <c r="BZ24" s="82" t="s">
        <v>15</v>
      </c>
      <c r="CA24" s="82" t="s">
        <v>15</v>
      </c>
      <c r="CB24" s="82" t="s">
        <v>15</v>
      </c>
      <c r="CC24" s="82" t="s">
        <v>15</v>
      </c>
      <c r="CD24" s="82" t="s">
        <v>15</v>
      </c>
      <c r="CE24" s="82" t="s">
        <v>15</v>
      </c>
      <c r="CF24" s="82" t="s">
        <v>15</v>
      </c>
      <c r="CG24" s="82" t="s">
        <v>15</v>
      </c>
      <c r="CH24" s="82" t="s">
        <v>15</v>
      </c>
      <c r="CI24" s="82" t="s">
        <v>15</v>
      </c>
      <c r="CJ24" s="82" t="s">
        <v>15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6"/>
      <c r="DS24" s="15"/>
      <c r="DT24" s="15"/>
      <c r="DU24" s="15"/>
      <c r="DV24" s="38"/>
      <c r="DW24" s="39"/>
      <c r="DX24" s="40"/>
      <c r="DZ24" s="29">
        <f t="shared" si="0"/>
        <v>24</v>
      </c>
      <c r="EE24" s="3"/>
      <c r="EF24" s="3"/>
      <c r="EG24" s="3"/>
    </row>
    <row r="25" spans="1:137" s="1" customFormat="1" ht="12.75" customHeight="1">
      <c r="A25" s="20">
        <f>(ROW()-ROW($B$15))*$E$4</f>
        <v>100</v>
      </c>
      <c r="B25" s="17"/>
      <c r="C25" s="84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 t="s">
        <v>15</v>
      </c>
      <c r="AL25" s="82" t="s">
        <v>15</v>
      </c>
      <c r="AM25" s="82" t="s">
        <v>15</v>
      </c>
      <c r="AN25" s="82" t="s">
        <v>15</v>
      </c>
      <c r="AO25" s="82" t="s">
        <v>15</v>
      </c>
      <c r="AP25" s="82" t="s">
        <v>15</v>
      </c>
      <c r="AQ25" s="82" t="s">
        <v>15</v>
      </c>
      <c r="AR25" s="82" t="s">
        <v>15</v>
      </c>
      <c r="AS25" s="82" t="s">
        <v>15</v>
      </c>
      <c r="AT25" s="82" t="s">
        <v>15</v>
      </c>
      <c r="AU25" s="82" t="s">
        <v>15</v>
      </c>
      <c r="AV25" s="82" t="s">
        <v>15</v>
      </c>
      <c r="AW25" s="82" t="s">
        <v>15</v>
      </c>
      <c r="AX25" s="82" t="s">
        <v>15</v>
      </c>
      <c r="AY25" s="82" t="s">
        <v>15</v>
      </c>
      <c r="AZ25" s="82" t="s">
        <v>15</v>
      </c>
      <c r="BA25" s="82" t="s">
        <v>15</v>
      </c>
      <c r="BB25" s="82" t="s">
        <v>17</v>
      </c>
      <c r="BC25" s="82" t="s">
        <v>17</v>
      </c>
      <c r="BD25" s="82" t="s">
        <v>17</v>
      </c>
      <c r="BE25" s="82" t="s">
        <v>17</v>
      </c>
      <c r="BF25" s="82" t="s">
        <v>17</v>
      </c>
      <c r="BG25" s="82" t="s">
        <v>17</v>
      </c>
      <c r="BH25" s="82" t="s">
        <v>17</v>
      </c>
      <c r="BI25" s="82" t="s">
        <v>17</v>
      </c>
      <c r="BJ25" s="82" t="s">
        <v>17</v>
      </c>
      <c r="BK25" s="82" t="s">
        <v>17</v>
      </c>
      <c r="BL25" s="82" t="s">
        <v>17</v>
      </c>
      <c r="BM25" s="82" t="s">
        <v>17</v>
      </c>
      <c r="BN25" s="82" t="s">
        <v>17</v>
      </c>
      <c r="BO25" s="82" t="s">
        <v>17</v>
      </c>
      <c r="BP25" s="82" t="s">
        <v>17</v>
      </c>
      <c r="BQ25" s="82" t="s">
        <v>17</v>
      </c>
      <c r="BR25" s="82" t="s">
        <v>17</v>
      </c>
      <c r="BS25" s="82" t="s">
        <v>17</v>
      </c>
      <c r="BT25" s="82" t="s">
        <v>15</v>
      </c>
      <c r="BU25" s="82" t="s">
        <v>15</v>
      </c>
      <c r="BV25" s="82" t="s">
        <v>15</v>
      </c>
      <c r="BW25" s="82" t="s">
        <v>15</v>
      </c>
      <c r="BX25" s="82" t="s">
        <v>15</v>
      </c>
      <c r="BY25" s="82" t="s">
        <v>15</v>
      </c>
      <c r="BZ25" s="82" t="s">
        <v>15</v>
      </c>
      <c r="CA25" s="82" t="s">
        <v>15</v>
      </c>
      <c r="CB25" s="82" t="s">
        <v>15</v>
      </c>
      <c r="CC25" s="82" t="s">
        <v>15</v>
      </c>
      <c r="CD25" s="82" t="s">
        <v>15</v>
      </c>
      <c r="CE25" s="82" t="s">
        <v>15</v>
      </c>
      <c r="CF25" s="82" t="s">
        <v>15</v>
      </c>
      <c r="CG25" s="82" t="s">
        <v>15</v>
      </c>
      <c r="CH25" s="82" t="s">
        <v>15</v>
      </c>
      <c r="CI25" s="82" t="s">
        <v>15</v>
      </c>
      <c r="CJ25" s="82" t="s">
        <v>15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6"/>
      <c r="DS25" s="15"/>
      <c r="DT25" s="15"/>
      <c r="DU25" s="15"/>
      <c r="DV25" s="38"/>
      <c r="DW25" s="39"/>
      <c r="DX25" s="40"/>
      <c r="DZ25" s="29">
        <f t="shared" si="0"/>
        <v>25</v>
      </c>
      <c r="EE25" s="3"/>
      <c r="EF25" s="3"/>
      <c r="EG25" s="3"/>
    </row>
    <row r="26" spans="1:137" s="1" customFormat="1" ht="12.75" customHeight="1">
      <c r="A26" s="20"/>
      <c r="B26" s="16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 t="s">
        <v>15</v>
      </c>
      <c r="AL26" s="82" t="s">
        <v>15</v>
      </c>
      <c r="AM26" s="82" t="s">
        <v>15</v>
      </c>
      <c r="AN26" s="82" t="s">
        <v>15</v>
      </c>
      <c r="AO26" s="82" t="s">
        <v>15</v>
      </c>
      <c r="AP26" s="82" t="s">
        <v>15</v>
      </c>
      <c r="AQ26" s="82" t="s">
        <v>15</v>
      </c>
      <c r="AR26" s="82" t="s">
        <v>15</v>
      </c>
      <c r="AS26" s="82" t="s">
        <v>15</v>
      </c>
      <c r="AT26" s="82" t="s">
        <v>15</v>
      </c>
      <c r="AU26" s="82" t="s">
        <v>15</v>
      </c>
      <c r="AV26" s="82" t="s">
        <v>15</v>
      </c>
      <c r="AW26" s="82" t="s">
        <v>15</v>
      </c>
      <c r="AX26" s="82" t="s">
        <v>15</v>
      </c>
      <c r="AY26" s="82" t="s">
        <v>15</v>
      </c>
      <c r="AZ26" s="82" t="s">
        <v>15</v>
      </c>
      <c r="BA26" s="82" t="s">
        <v>15</v>
      </c>
      <c r="BB26" s="82" t="s">
        <v>15</v>
      </c>
      <c r="BC26" s="82" t="s">
        <v>15</v>
      </c>
      <c r="BD26" s="82" t="s">
        <v>15</v>
      </c>
      <c r="BE26" s="82" t="s">
        <v>15</v>
      </c>
      <c r="BF26" s="82" t="s">
        <v>15</v>
      </c>
      <c r="BG26" s="82" t="s">
        <v>15</v>
      </c>
      <c r="BH26" s="82" t="s">
        <v>15</v>
      </c>
      <c r="BI26" s="82" t="s">
        <v>15</v>
      </c>
      <c r="BJ26" s="82" t="s">
        <v>15</v>
      </c>
      <c r="BK26" s="82" t="s">
        <v>15</v>
      </c>
      <c r="BL26" s="82" t="s">
        <v>15</v>
      </c>
      <c r="BM26" s="82" t="s">
        <v>15</v>
      </c>
      <c r="BN26" s="82" t="s">
        <v>15</v>
      </c>
      <c r="BO26" s="82" t="s">
        <v>15</v>
      </c>
      <c r="BP26" s="82" t="s">
        <v>15</v>
      </c>
      <c r="BQ26" s="82" t="s">
        <v>15</v>
      </c>
      <c r="BR26" s="82" t="s">
        <v>15</v>
      </c>
      <c r="BS26" s="82" t="s">
        <v>15</v>
      </c>
      <c r="BT26" s="82" t="s">
        <v>15</v>
      </c>
      <c r="BU26" s="82" t="s">
        <v>15</v>
      </c>
      <c r="BV26" s="82" t="s">
        <v>15</v>
      </c>
      <c r="BW26" s="82" t="s">
        <v>15</v>
      </c>
      <c r="BX26" s="82" t="s">
        <v>15</v>
      </c>
      <c r="BY26" s="82" t="s">
        <v>15</v>
      </c>
      <c r="BZ26" s="82" t="s">
        <v>15</v>
      </c>
      <c r="CA26" s="82" t="s">
        <v>15</v>
      </c>
      <c r="CB26" s="82" t="s">
        <v>15</v>
      </c>
      <c r="CC26" s="82" t="s">
        <v>15</v>
      </c>
      <c r="CD26" s="82" t="s">
        <v>15</v>
      </c>
      <c r="CE26" s="82" t="s">
        <v>15</v>
      </c>
      <c r="CF26" s="82" t="s">
        <v>15</v>
      </c>
      <c r="CG26" s="82" t="s">
        <v>15</v>
      </c>
      <c r="CH26" s="82" t="s">
        <v>15</v>
      </c>
      <c r="CI26" s="82" t="s">
        <v>15</v>
      </c>
      <c r="CJ26" s="82" t="s">
        <v>15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6"/>
      <c r="DS26" s="15"/>
      <c r="DT26" s="15"/>
      <c r="DU26" s="15"/>
      <c r="DV26" s="38"/>
      <c r="DW26" s="39"/>
      <c r="DX26" s="40"/>
      <c r="DZ26" s="29">
        <f t="shared" si="0"/>
        <v>26</v>
      </c>
      <c r="EE26" s="3"/>
      <c r="EF26" s="3"/>
      <c r="EG26" s="3"/>
    </row>
    <row r="27" spans="1:137" s="1" customFormat="1" ht="12.75" customHeight="1">
      <c r="A27" s="20">
        <f>(ROW()-ROW($B$15))*$E$4</f>
        <v>120</v>
      </c>
      <c r="B27" s="17"/>
      <c r="C27" s="84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 t="s">
        <v>15</v>
      </c>
      <c r="AL27" s="82" t="s">
        <v>15</v>
      </c>
      <c r="AM27" s="82" t="s">
        <v>15</v>
      </c>
      <c r="AN27" s="82" t="s">
        <v>15</v>
      </c>
      <c r="AO27" s="82" t="s">
        <v>15</v>
      </c>
      <c r="AP27" s="82" t="s">
        <v>15</v>
      </c>
      <c r="AQ27" s="82" t="s">
        <v>15</v>
      </c>
      <c r="AR27" s="82" t="s">
        <v>15</v>
      </c>
      <c r="AS27" s="82" t="s">
        <v>15</v>
      </c>
      <c r="AT27" s="82" t="s">
        <v>15</v>
      </c>
      <c r="AU27" s="82" t="s">
        <v>15</v>
      </c>
      <c r="AV27" s="82" t="s">
        <v>15</v>
      </c>
      <c r="AW27" s="82" t="s">
        <v>15</v>
      </c>
      <c r="AX27" s="82" t="s">
        <v>15</v>
      </c>
      <c r="AY27" s="82" t="s">
        <v>15</v>
      </c>
      <c r="AZ27" s="82" t="s">
        <v>15</v>
      </c>
      <c r="BA27" s="82" t="s">
        <v>15</v>
      </c>
      <c r="BB27" s="82" t="s">
        <v>15</v>
      </c>
      <c r="BC27" s="82" t="s">
        <v>15</v>
      </c>
      <c r="BD27" s="82" t="s">
        <v>15</v>
      </c>
      <c r="BE27" s="82" t="s">
        <v>15</v>
      </c>
      <c r="BF27" s="82" t="s">
        <v>15</v>
      </c>
      <c r="BG27" s="82" t="s">
        <v>15</v>
      </c>
      <c r="BH27" s="82" t="s">
        <v>15</v>
      </c>
      <c r="BI27" s="82" t="s">
        <v>15</v>
      </c>
      <c r="BJ27" s="82" t="s">
        <v>15</v>
      </c>
      <c r="BK27" s="82" t="s">
        <v>15</v>
      </c>
      <c r="BL27" s="82" t="s">
        <v>15</v>
      </c>
      <c r="BM27" s="82" t="s">
        <v>15</v>
      </c>
      <c r="BN27" s="82" t="s">
        <v>15</v>
      </c>
      <c r="BO27" s="82" t="s">
        <v>15</v>
      </c>
      <c r="BP27" s="82" t="s">
        <v>15</v>
      </c>
      <c r="BQ27" s="82" t="s">
        <v>15</v>
      </c>
      <c r="BR27" s="82" t="s">
        <v>15</v>
      </c>
      <c r="BS27" s="82" t="s">
        <v>15</v>
      </c>
      <c r="BT27" s="82" t="s">
        <v>15</v>
      </c>
      <c r="BU27" s="82" t="s">
        <v>15</v>
      </c>
      <c r="BV27" s="82" t="s">
        <v>15</v>
      </c>
      <c r="BW27" s="82" t="s">
        <v>15</v>
      </c>
      <c r="BX27" s="82" t="s">
        <v>15</v>
      </c>
      <c r="BY27" s="82" t="s">
        <v>15</v>
      </c>
      <c r="BZ27" s="82" t="s">
        <v>15</v>
      </c>
      <c r="CA27" s="82" t="s">
        <v>15</v>
      </c>
      <c r="CB27" s="82" t="s">
        <v>15</v>
      </c>
      <c r="CC27" s="82" t="s">
        <v>15</v>
      </c>
      <c r="CD27" s="82" t="s">
        <v>15</v>
      </c>
      <c r="CE27" s="82" t="s">
        <v>15</v>
      </c>
      <c r="CF27" s="82" t="s">
        <v>15</v>
      </c>
      <c r="CG27" s="82" t="s">
        <v>15</v>
      </c>
      <c r="CH27" s="82" t="s">
        <v>15</v>
      </c>
      <c r="CI27" s="82" t="s">
        <v>15</v>
      </c>
      <c r="CJ27" s="82" t="s">
        <v>15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6"/>
      <c r="DS27" s="15"/>
      <c r="DT27" s="15"/>
      <c r="DU27" s="15"/>
      <c r="DV27" s="38"/>
      <c r="DW27" s="39"/>
      <c r="DX27" s="40"/>
      <c r="DZ27" s="29">
        <f t="shared" si="0"/>
        <v>27</v>
      </c>
      <c r="EE27" s="3"/>
      <c r="EF27" s="3"/>
      <c r="EG27" s="3"/>
    </row>
    <row r="28" spans="1:137" s="1" customFormat="1" ht="12.75" customHeight="1">
      <c r="A28" s="21"/>
      <c r="B28" s="16"/>
      <c r="C28" s="84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 t="s">
        <v>15</v>
      </c>
      <c r="AL28" s="82" t="s">
        <v>15</v>
      </c>
      <c r="AM28" s="82" t="s">
        <v>15</v>
      </c>
      <c r="AN28" s="82" t="s">
        <v>15</v>
      </c>
      <c r="AO28" s="82" t="s">
        <v>15</v>
      </c>
      <c r="AP28" s="82" t="s">
        <v>15</v>
      </c>
      <c r="AQ28" s="82" t="s">
        <v>15</v>
      </c>
      <c r="AR28" s="82" t="s">
        <v>15</v>
      </c>
      <c r="AS28" s="82" t="s">
        <v>15</v>
      </c>
      <c r="AT28" s="82" t="s">
        <v>15</v>
      </c>
      <c r="AU28" s="82" t="s">
        <v>15</v>
      </c>
      <c r="AV28" s="82" t="s">
        <v>15</v>
      </c>
      <c r="AW28" s="82" t="s">
        <v>15</v>
      </c>
      <c r="AX28" s="82" t="s">
        <v>15</v>
      </c>
      <c r="AY28" s="82" t="s">
        <v>15</v>
      </c>
      <c r="AZ28" s="82" t="s">
        <v>15</v>
      </c>
      <c r="BA28" s="82" t="s">
        <v>15</v>
      </c>
      <c r="BB28" s="82" t="s">
        <v>15</v>
      </c>
      <c r="BC28" s="82" t="s">
        <v>15</v>
      </c>
      <c r="BD28" s="82" t="s">
        <v>15</v>
      </c>
      <c r="BE28" s="82" t="s">
        <v>15</v>
      </c>
      <c r="BF28" s="82" t="s">
        <v>15</v>
      </c>
      <c r="BG28" s="82" t="s">
        <v>15</v>
      </c>
      <c r="BH28" s="82" t="s">
        <v>15</v>
      </c>
      <c r="BI28" s="82" t="s">
        <v>15</v>
      </c>
      <c r="BJ28" s="82" t="s">
        <v>15</v>
      </c>
      <c r="BK28" s="82" t="s">
        <v>15</v>
      </c>
      <c r="BL28" s="82" t="s">
        <v>15</v>
      </c>
      <c r="BM28" s="82" t="s">
        <v>15</v>
      </c>
      <c r="BN28" s="82" t="s">
        <v>15</v>
      </c>
      <c r="BO28" s="82" t="s">
        <v>15</v>
      </c>
      <c r="BP28" s="82" t="s">
        <v>15</v>
      </c>
      <c r="BQ28" s="82" t="s">
        <v>15</v>
      </c>
      <c r="BR28" s="82" t="s">
        <v>15</v>
      </c>
      <c r="BS28" s="82" t="s">
        <v>15</v>
      </c>
      <c r="BT28" s="82" t="s">
        <v>15</v>
      </c>
      <c r="BU28" s="82" t="s">
        <v>15</v>
      </c>
      <c r="BV28" s="82" t="s">
        <v>15</v>
      </c>
      <c r="BW28" s="82" t="s">
        <v>15</v>
      </c>
      <c r="BX28" s="82" t="s">
        <v>15</v>
      </c>
      <c r="BY28" s="82" t="s">
        <v>15</v>
      </c>
      <c r="BZ28" s="82" t="s">
        <v>15</v>
      </c>
      <c r="CA28" s="82" t="s">
        <v>15</v>
      </c>
      <c r="CB28" s="82" t="s">
        <v>15</v>
      </c>
      <c r="CC28" s="82" t="s">
        <v>15</v>
      </c>
      <c r="CD28" s="82" t="s">
        <v>15</v>
      </c>
      <c r="CE28" s="82" t="s">
        <v>15</v>
      </c>
      <c r="CF28" s="82" t="s">
        <v>15</v>
      </c>
      <c r="CG28" s="82" t="s">
        <v>15</v>
      </c>
      <c r="CH28" s="82" t="s">
        <v>15</v>
      </c>
      <c r="CI28" s="82" t="s">
        <v>15</v>
      </c>
      <c r="CJ28" s="82" t="s">
        <v>15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6"/>
      <c r="DS28" s="15"/>
      <c r="DT28" s="15"/>
      <c r="DU28" s="15"/>
      <c r="DV28" s="41"/>
      <c r="DW28" s="42"/>
      <c r="DX28" s="43"/>
      <c r="DZ28" s="29">
        <f t="shared" si="0"/>
        <v>28</v>
      </c>
      <c r="EE28" s="3"/>
      <c r="EF28" s="3"/>
      <c r="EG28" s="3"/>
    </row>
    <row r="29" spans="1:137" s="1" customFormat="1" ht="12.75" customHeight="1">
      <c r="A29" s="20">
        <f>(ROW()-ROW($B$15))*$E$4</f>
        <v>140</v>
      </c>
      <c r="B29" s="17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 t="s">
        <v>15</v>
      </c>
      <c r="AL29" s="82" t="s">
        <v>15</v>
      </c>
      <c r="AM29" s="82" t="s">
        <v>15</v>
      </c>
      <c r="AN29" s="82" t="s">
        <v>15</v>
      </c>
      <c r="AO29" s="82" t="s">
        <v>15</v>
      </c>
      <c r="AP29" s="82" t="s">
        <v>15</v>
      </c>
      <c r="AQ29" s="82" t="s">
        <v>15</v>
      </c>
      <c r="AR29" s="82" t="s">
        <v>15</v>
      </c>
      <c r="AS29" s="82" t="s">
        <v>15</v>
      </c>
      <c r="AT29" s="82" t="s">
        <v>15</v>
      </c>
      <c r="AU29" s="82" t="s">
        <v>15</v>
      </c>
      <c r="AV29" s="82" t="s">
        <v>15</v>
      </c>
      <c r="AW29" s="82" t="s">
        <v>15</v>
      </c>
      <c r="AX29" s="82" t="s">
        <v>15</v>
      </c>
      <c r="AY29" s="82" t="s">
        <v>15</v>
      </c>
      <c r="AZ29" s="82" t="s">
        <v>15</v>
      </c>
      <c r="BA29" s="82" t="s">
        <v>15</v>
      </c>
      <c r="BB29" s="82" t="s">
        <v>15</v>
      </c>
      <c r="BC29" s="82" t="s">
        <v>15</v>
      </c>
      <c r="BD29" s="82" t="s">
        <v>15</v>
      </c>
      <c r="BE29" s="82" t="s">
        <v>15</v>
      </c>
      <c r="BF29" s="82" t="s">
        <v>15</v>
      </c>
      <c r="BG29" s="82" t="s">
        <v>15</v>
      </c>
      <c r="BH29" s="82" t="s">
        <v>15</v>
      </c>
      <c r="BI29" s="82" t="s">
        <v>15</v>
      </c>
      <c r="BJ29" s="82" t="s">
        <v>15</v>
      </c>
      <c r="BK29" s="82" t="s">
        <v>15</v>
      </c>
      <c r="BL29" s="82" t="s">
        <v>15</v>
      </c>
      <c r="BM29" s="82" t="s">
        <v>15</v>
      </c>
      <c r="BN29" s="82" t="s">
        <v>15</v>
      </c>
      <c r="BO29" s="82" t="s">
        <v>15</v>
      </c>
      <c r="BP29" s="82" t="s">
        <v>15</v>
      </c>
      <c r="BQ29" s="82" t="s">
        <v>15</v>
      </c>
      <c r="BR29" s="82" t="s">
        <v>15</v>
      </c>
      <c r="BS29" s="82" t="s">
        <v>15</v>
      </c>
      <c r="BT29" s="82" t="s">
        <v>15</v>
      </c>
      <c r="BU29" s="82" t="s">
        <v>15</v>
      </c>
      <c r="BV29" s="82" t="s">
        <v>15</v>
      </c>
      <c r="BW29" s="82" t="s">
        <v>15</v>
      </c>
      <c r="BX29" s="82" t="s">
        <v>15</v>
      </c>
      <c r="BY29" s="82" t="s">
        <v>15</v>
      </c>
      <c r="BZ29" s="82" t="s">
        <v>15</v>
      </c>
      <c r="CA29" s="82" t="s">
        <v>15</v>
      </c>
      <c r="CB29" s="82" t="s">
        <v>15</v>
      </c>
      <c r="CC29" s="82" t="s">
        <v>15</v>
      </c>
      <c r="CD29" s="82" t="s">
        <v>15</v>
      </c>
      <c r="CE29" s="82" t="s">
        <v>15</v>
      </c>
      <c r="CF29" s="82" t="s">
        <v>15</v>
      </c>
      <c r="CG29" s="82" t="s">
        <v>15</v>
      </c>
      <c r="CH29" s="82" t="s">
        <v>15</v>
      </c>
      <c r="CI29" s="82" t="s">
        <v>15</v>
      </c>
      <c r="CJ29" s="82" t="s">
        <v>15</v>
      </c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6"/>
      <c r="DS29" s="15"/>
      <c r="DT29" s="15"/>
      <c r="DU29" s="15"/>
      <c r="DV29" s="15"/>
      <c r="DW29" s="15"/>
      <c r="DX29" s="15"/>
      <c r="DZ29" s="29">
        <f t="shared" si="0"/>
        <v>29</v>
      </c>
      <c r="EE29" s="3"/>
      <c r="EF29" s="3"/>
      <c r="EG29" s="3"/>
    </row>
    <row r="30" spans="1:137" s="1" customFormat="1" ht="12.75" customHeight="1">
      <c r="A30" s="21"/>
      <c r="B30" s="16"/>
      <c r="C30" s="84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 t="s">
        <v>15</v>
      </c>
      <c r="AL30" s="82" t="s">
        <v>15</v>
      </c>
      <c r="AM30" s="82" t="s">
        <v>15</v>
      </c>
      <c r="AN30" s="82" t="s">
        <v>15</v>
      </c>
      <c r="AO30" s="82" t="s">
        <v>15</v>
      </c>
      <c r="AP30" s="82" t="s">
        <v>15</v>
      </c>
      <c r="AQ30" s="82" t="s">
        <v>15</v>
      </c>
      <c r="AR30" s="82" t="s">
        <v>15</v>
      </c>
      <c r="AS30" s="82" t="s">
        <v>15</v>
      </c>
      <c r="AT30" s="82" t="s">
        <v>15</v>
      </c>
      <c r="AU30" s="82" t="s">
        <v>15</v>
      </c>
      <c r="AV30" s="82" t="s">
        <v>15</v>
      </c>
      <c r="AW30" s="82" t="s">
        <v>15</v>
      </c>
      <c r="AX30" s="82" t="s">
        <v>15</v>
      </c>
      <c r="AY30" s="82" t="s">
        <v>15</v>
      </c>
      <c r="AZ30" s="82" t="s">
        <v>15</v>
      </c>
      <c r="BA30" s="82" t="s">
        <v>15</v>
      </c>
      <c r="BB30" s="82" t="s">
        <v>15</v>
      </c>
      <c r="BC30" s="82" t="s">
        <v>15</v>
      </c>
      <c r="BD30" s="82" t="s">
        <v>15</v>
      </c>
      <c r="BE30" s="82" t="s">
        <v>15</v>
      </c>
      <c r="BF30" s="82" t="s">
        <v>15</v>
      </c>
      <c r="BG30" s="82" t="s">
        <v>15</v>
      </c>
      <c r="BH30" s="82" t="s">
        <v>15</v>
      </c>
      <c r="BI30" s="82" t="s">
        <v>15</v>
      </c>
      <c r="BJ30" s="82" t="s">
        <v>15</v>
      </c>
      <c r="BK30" s="82" t="s">
        <v>15</v>
      </c>
      <c r="BL30" s="82" t="s">
        <v>15</v>
      </c>
      <c r="BM30" s="82" t="s">
        <v>15</v>
      </c>
      <c r="BN30" s="82" t="s">
        <v>15</v>
      </c>
      <c r="BO30" s="82" t="s">
        <v>15</v>
      </c>
      <c r="BP30" s="82" t="s">
        <v>15</v>
      </c>
      <c r="BQ30" s="82" t="s">
        <v>15</v>
      </c>
      <c r="BR30" s="82" t="s">
        <v>15</v>
      </c>
      <c r="BS30" s="82" t="s">
        <v>15</v>
      </c>
      <c r="BT30" s="82" t="s">
        <v>15</v>
      </c>
      <c r="BU30" s="82" t="s">
        <v>15</v>
      </c>
      <c r="BV30" s="82" t="s">
        <v>15</v>
      </c>
      <c r="BW30" s="82" t="s">
        <v>15</v>
      </c>
      <c r="BX30" s="82" t="s">
        <v>15</v>
      </c>
      <c r="BY30" s="82" t="s">
        <v>15</v>
      </c>
      <c r="BZ30" s="82" t="s">
        <v>15</v>
      </c>
      <c r="CA30" s="82" t="s">
        <v>15</v>
      </c>
      <c r="CB30" s="82" t="s">
        <v>15</v>
      </c>
      <c r="CC30" s="82" t="s">
        <v>15</v>
      </c>
      <c r="CD30" s="82" t="s">
        <v>15</v>
      </c>
      <c r="CE30" s="82" t="s">
        <v>15</v>
      </c>
      <c r="CF30" s="82" t="s">
        <v>15</v>
      </c>
      <c r="CG30" s="82" t="s">
        <v>15</v>
      </c>
      <c r="CH30" s="82" t="s">
        <v>15</v>
      </c>
      <c r="CI30" s="82" t="s">
        <v>15</v>
      </c>
      <c r="CJ30" s="82" t="s">
        <v>15</v>
      </c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6"/>
      <c r="DS30" s="15"/>
      <c r="DT30" s="15"/>
      <c r="DU30" s="15"/>
      <c r="DV30" s="15"/>
      <c r="DW30" s="15"/>
      <c r="DX30" s="15"/>
      <c r="DZ30" s="29">
        <f t="shared" si="0"/>
        <v>30</v>
      </c>
      <c r="EE30" s="3"/>
      <c r="EF30" s="3"/>
      <c r="EG30" s="3"/>
    </row>
    <row r="31" spans="1:137" s="1" customFormat="1" ht="12.75" customHeight="1">
      <c r="A31" s="20">
        <f>(ROW()-ROW($B$15))*$E$4</f>
        <v>160</v>
      </c>
      <c r="B31" s="17"/>
      <c r="C31" s="84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 t="s">
        <v>15</v>
      </c>
      <c r="AL31" s="82" t="s">
        <v>15</v>
      </c>
      <c r="AM31" s="82" t="s">
        <v>15</v>
      </c>
      <c r="AN31" s="82" t="s">
        <v>15</v>
      </c>
      <c r="AO31" s="82" t="s">
        <v>15</v>
      </c>
      <c r="AP31" s="82" t="s">
        <v>15</v>
      </c>
      <c r="AQ31" s="82" t="s">
        <v>15</v>
      </c>
      <c r="AR31" s="82" t="s">
        <v>15</v>
      </c>
      <c r="AS31" s="82" t="s">
        <v>15</v>
      </c>
      <c r="AT31" s="82" t="s">
        <v>15</v>
      </c>
      <c r="AU31" s="82" t="s">
        <v>15</v>
      </c>
      <c r="AV31" s="82" t="s">
        <v>15</v>
      </c>
      <c r="AW31" s="82" t="s">
        <v>15</v>
      </c>
      <c r="AX31" s="82" t="s">
        <v>15</v>
      </c>
      <c r="AY31" s="82" t="s">
        <v>15</v>
      </c>
      <c r="AZ31" s="82" t="s">
        <v>15</v>
      </c>
      <c r="BA31" s="82" t="s">
        <v>15</v>
      </c>
      <c r="BB31" s="82" t="s">
        <v>15</v>
      </c>
      <c r="BC31" s="82" t="s">
        <v>15</v>
      </c>
      <c r="BD31" s="82" t="s">
        <v>15</v>
      </c>
      <c r="BE31" s="82" t="s">
        <v>15</v>
      </c>
      <c r="BF31" s="82" t="s">
        <v>15</v>
      </c>
      <c r="BG31" s="82" t="s">
        <v>15</v>
      </c>
      <c r="BH31" s="82" t="s">
        <v>15</v>
      </c>
      <c r="BI31" s="82" t="s">
        <v>15</v>
      </c>
      <c r="BJ31" s="82" t="s">
        <v>15</v>
      </c>
      <c r="BK31" s="82" t="s">
        <v>15</v>
      </c>
      <c r="BL31" s="82" t="s">
        <v>15</v>
      </c>
      <c r="BM31" s="82" t="s">
        <v>15</v>
      </c>
      <c r="BN31" s="82" t="s">
        <v>15</v>
      </c>
      <c r="BO31" s="82" t="s">
        <v>15</v>
      </c>
      <c r="BP31" s="82" t="s">
        <v>15</v>
      </c>
      <c r="BQ31" s="82" t="s">
        <v>15</v>
      </c>
      <c r="BR31" s="82" t="s">
        <v>15</v>
      </c>
      <c r="BS31" s="82" t="s">
        <v>15</v>
      </c>
      <c r="BT31" s="82" t="s">
        <v>15</v>
      </c>
      <c r="BU31" s="82" t="s">
        <v>15</v>
      </c>
      <c r="BV31" s="82" t="s">
        <v>15</v>
      </c>
      <c r="BW31" s="82" t="s">
        <v>15</v>
      </c>
      <c r="BX31" s="82" t="s">
        <v>15</v>
      </c>
      <c r="BY31" s="82" t="s">
        <v>15</v>
      </c>
      <c r="BZ31" s="82" t="s">
        <v>15</v>
      </c>
      <c r="CA31" s="82" t="s">
        <v>15</v>
      </c>
      <c r="CB31" s="82" t="s">
        <v>15</v>
      </c>
      <c r="CC31" s="82" t="s">
        <v>15</v>
      </c>
      <c r="CD31" s="82" t="s">
        <v>15</v>
      </c>
      <c r="CE31" s="82" t="s">
        <v>15</v>
      </c>
      <c r="CF31" s="82" t="s">
        <v>15</v>
      </c>
      <c r="CG31" s="82" t="s">
        <v>15</v>
      </c>
      <c r="CH31" s="82" t="s">
        <v>15</v>
      </c>
      <c r="CI31" s="82" t="s">
        <v>15</v>
      </c>
      <c r="CJ31" s="82" t="s">
        <v>15</v>
      </c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6"/>
      <c r="DS31" s="15"/>
      <c r="DT31" s="15"/>
      <c r="DU31" s="15"/>
      <c r="DV31" s="15"/>
      <c r="DW31" s="15"/>
      <c r="DX31" s="15"/>
      <c r="DZ31" s="29">
        <f t="shared" si="0"/>
        <v>31</v>
      </c>
      <c r="EE31" s="3"/>
      <c r="EF31" s="3"/>
      <c r="EG31" s="3"/>
    </row>
    <row r="32" spans="1:137" s="1" customFormat="1" ht="12.75" customHeight="1">
      <c r="A32" s="21"/>
      <c r="B32" s="16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 t="s">
        <v>15</v>
      </c>
      <c r="AL32" s="82" t="s">
        <v>15</v>
      </c>
      <c r="AM32" s="82" t="s">
        <v>15</v>
      </c>
      <c r="AN32" s="82" t="s">
        <v>15</v>
      </c>
      <c r="AO32" s="82" t="s">
        <v>15</v>
      </c>
      <c r="AP32" s="82" t="s">
        <v>15</v>
      </c>
      <c r="AQ32" s="82" t="s">
        <v>15</v>
      </c>
      <c r="AR32" s="82" t="s">
        <v>15</v>
      </c>
      <c r="AS32" s="82" t="s">
        <v>15</v>
      </c>
      <c r="AT32" s="82" t="s">
        <v>15</v>
      </c>
      <c r="AU32" s="82" t="s">
        <v>15</v>
      </c>
      <c r="AV32" s="82" t="s">
        <v>15</v>
      </c>
      <c r="AW32" s="82" t="s">
        <v>15</v>
      </c>
      <c r="AX32" s="82" t="s">
        <v>15</v>
      </c>
      <c r="AY32" s="82" t="s">
        <v>15</v>
      </c>
      <c r="AZ32" s="82" t="s">
        <v>15</v>
      </c>
      <c r="BA32" s="82" t="s">
        <v>15</v>
      </c>
      <c r="BB32" s="82" t="s">
        <v>15</v>
      </c>
      <c r="BC32" s="82" t="s">
        <v>15</v>
      </c>
      <c r="BD32" s="82" t="s">
        <v>15</v>
      </c>
      <c r="BE32" s="82" t="s">
        <v>15</v>
      </c>
      <c r="BF32" s="82" t="s">
        <v>15</v>
      </c>
      <c r="BG32" s="82" t="s">
        <v>15</v>
      </c>
      <c r="BH32" s="82" t="s">
        <v>15</v>
      </c>
      <c r="BI32" s="82" t="s">
        <v>15</v>
      </c>
      <c r="BJ32" s="82" t="s">
        <v>15</v>
      </c>
      <c r="BK32" s="82" t="s">
        <v>15</v>
      </c>
      <c r="BL32" s="82" t="s">
        <v>15</v>
      </c>
      <c r="BM32" s="82" t="s">
        <v>15</v>
      </c>
      <c r="BN32" s="82" t="s">
        <v>15</v>
      </c>
      <c r="BO32" s="82" t="s">
        <v>15</v>
      </c>
      <c r="BP32" s="82" t="s">
        <v>15</v>
      </c>
      <c r="BQ32" s="82" t="s">
        <v>15</v>
      </c>
      <c r="BR32" s="82" t="s">
        <v>15</v>
      </c>
      <c r="BS32" s="82" t="s">
        <v>15</v>
      </c>
      <c r="BT32" s="82" t="s">
        <v>15</v>
      </c>
      <c r="BU32" s="82" t="s">
        <v>15</v>
      </c>
      <c r="BV32" s="82" t="s">
        <v>15</v>
      </c>
      <c r="BW32" s="82" t="s">
        <v>15</v>
      </c>
      <c r="BX32" s="82" t="s">
        <v>15</v>
      </c>
      <c r="BY32" s="82" t="s">
        <v>15</v>
      </c>
      <c r="BZ32" s="82" t="s">
        <v>15</v>
      </c>
      <c r="CA32" s="82" t="s">
        <v>15</v>
      </c>
      <c r="CB32" s="82" t="s">
        <v>15</v>
      </c>
      <c r="CC32" s="82" t="s">
        <v>15</v>
      </c>
      <c r="CD32" s="82" t="s">
        <v>15</v>
      </c>
      <c r="CE32" s="82" t="s">
        <v>15</v>
      </c>
      <c r="CF32" s="82" t="s">
        <v>15</v>
      </c>
      <c r="CG32" s="82" t="s">
        <v>15</v>
      </c>
      <c r="CH32" s="82" t="s">
        <v>15</v>
      </c>
      <c r="CI32" s="82" t="s">
        <v>15</v>
      </c>
      <c r="CJ32" s="82" t="s">
        <v>15</v>
      </c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6"/>
      <c r="DS32" s="15"/>
      <c r="DT32" s="15"/>
      <c r="DU32" s="15"/>
      <c r="DV32" s="15"/>
      <c r="DW32" s="15"/>
      <c r="DX32" s="15"/>
      <c r="DZ32" s="29">
        <f t="shared" si="0"/>
        <v>32</v>
      </c>
      <c r="EE32" s="3"/>
      <c r="EF32" s="71"/>
    </row>
    <row r="33" spans="1:136" s="1" customFormat="1" ht="12.75" customHeight="1">
      <c r="A33" s="20">
        <f>(ROW()-ROW($B$15))*$E$4</f>
        <v>180</v>
      </c>
      <c r="B33" s="17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 t="s">
        <v>15</v>
      </c>
      <c r="AL33" s="82" t="s">
        <v>15</v>
      </c>
      <c r="AM33" s="82" t="s">
        <v>15</v>
      </c>
      <c r="AN33" s="82" t="s">
        <v>15</v>
      </c>
      <c r="AO33" s="82" t="s">
        <v>15</v>
      </c>
      <c r="AP33" s="82" t="s">
        <v>15</v>
      </c>
      <c r="AQ33" s="82" t="s">
        <v>15</v>
      </c>
      <c r="AR33" s="82" t="s">
        <v>15</v>
      </c>
      <c r="AS33" s="82" t="s">
        <v>15</v>
      </c>
      <c r="AT33" s="82" t="s">
        <v>15</v>
      </c>
      <c r="AU33" s="82" t="s">
        <v>15</v>
      </c>
      <c r="AV33" s="82" t="s">
        <v>15</v>
      </c>
      <c r="AW33" s="82" t="s">
        <v>15</v>
      </c>
      <c r="AX33" s="82" t="s">
        <v>15</v>
      </c>
      <c r="AY33" s="82" t="s">
        <v>15</v>
      </c>
      <c r="AZ33" s="82" t="s">
        <v>15</v>
      </c>
      <c r="BA33" s="82" t="s">
        <v>15</v>
      </c>
      <c r="BB33" s="82" t="s">
        <v>15</v>
      </c>
      <c r="BC33" s="82" t="s">
        <v>15</v>
      </c>
      <c r="BD33" s="82" t="s">
        <v>15</v>
      </c>
      <c r="BE33" s="82" t="s">
        <v>15</v>
      </c>
      <c r="BF33" s="82" t="s">
        <v>15</v>
      </c>
      <c r="BG33" s="82" t="s">
        <v>15</v>
      </c>
      <c r="BH33" s="82" t="s">
        <v>15</v>
      </c>
      <c r="BI33" s="82" t="s">
        <v>15</v>
      </c>
      <c r="BJ33" s="82" t="s">
        <v>15</v>
      </c>
      <c r="BK33" s="82" t="s">
        <v>15</v>
      </c>
      <c r="BL33" s="82" t="s">
        <v>15</v>
      </c>
      <c r="BM33" s="82" t="s">
        <v>15</v>
      </c>
      <c r="BN33" s="82" t="s">
        <v>15</v>
      </c>
      <c r="BO33" s="82" t="s">
        <v>15</v>
      </c>
      <c r="BP33" s="82" t="s">
        <v>15</v>
      </c>
      <c r="BQ33" s="82" t="s">
        <v>15</v>
      </c>
      <c r="BR33" s="82" t="s">
        <v>15</v>
      </c>
      <c r="BS33" s="82" t="s">
        <v>15</v>
      </c>
      <c r="BT33" s="82" t="s">
        <v>15</v>
      </c>
      <c r="BU33" s="82" t="s">
        <v>15</v>
      </c>
      <c r="BV33" s="82" t="s">
        <v>15</v>
      </c>
      <c r="BW33" s="82" t="s">
        <v>15</v>
      </c>
      <c r="BX33" s="82" t="s">
        <v>15</v>
      </c>
      <c r="BY33" s="82" t="s">
        <v>15</v>
      </c>
      <c r="BZ33" s="82" t="s">
        <v>15</v>
      </c>
      <c r="CA33" s="82" t="s">
        <v>15</v>
      </c>
      <c r="CB33" s="82" t="s">
        <v>15</v>
      </c>
      <c r="CC33" s="82" t="s">
        <v>15</v>
      </c>
      <c r="CD33" s="82" t="s">
        <v>15</v>
      </c>
      <c r="CE33" s="82" t="s">
        <v>15</v>
      </c>
      <c r="CF33" s="82" t="s">
        <v>15</v>
      </c>
      <c r="CG33" s="82" t="s">
        <v>15</v>
      </c>
      <c r="CH33" s="82" t="s">
        <v>15</v>
      </c>
      <c r="CI33" s="82" t="s">
        <v>15</v>
      </c>
      <c r="CJ33" s="82" t="s">
        <v>15</v>
      </c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6"/>
      <c r="DS33" s="15"/>
      <c r="DT33" s="15"/>
      <c r="DU33" s="15"/>
      <c r="DV33" s="15"/>
      <c r="DW33" s="15"/>
      <c r="DX33" s="15"/>
      <c r="DZ33" s="29">
        <f t="shared" si="0"/>
        <v>33</v>
      </c>
      <c r="EE33" s="3"/>
      <c r="EF33" s="71"/>
    </row>
    <row r="34" spans="1:136" s="1" customFormat="1" ht="12.75" customHeight="1">
      <c r="A34" s="21"/>
      <c r="B34" s="16"/>
      <c r="C34" s="84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 t="s">
        <v>15</v>
      </c>
      <c r="AL34" s="82" t="s">
        <v>15</v>
      </c>
      <c r="AM34" s="82" t="s">
        <v>15</v>
      </c>
      <c r="AN34" s="82" t="s">
        <v>15</v>
      </c>
      <c r="AO34" s="82" t="s">
        <v>15</v>
      </c>
      <c r="AP34" s="82" t="s">
        <v>15</v>
      </c>
      <c r="AQ34" s="82" t="s">
        <v>15</v>
      </c>
      <c r="AR34" s="82" t="s">
        <v>15</v>
      </c>
      <c r="AS34" s="82" t="s">
        <v>15</v>
      </c>
      <c r="AT34" s="82" t="s">
        <v>15</v>
      </c>
      <c r="AU34" s="82" t="s">
        <v>15</v>
      </c>
      <c r="AV34" s="82" t="s">
        <v>15</v>
      </c>
      <c r="AW34" s="82" t="s">
        <v>15</v>
      </c>
      <c r="AX34" s="82" t="s">
        <v>15</v>
      </c>
      <c r="AY34" s="82" t="s">
        <v>15</v>
      </c>
      <c r="AZ34" s="82" t="s">
        <v>15</v>
      </c>
      <c r="BA34" s="82" t="s">
        <v>15</v>
      </c>
      <c r="BB34" s="82" t="s">
        <v>15</v>
      </c>
      <c r="BC34" s="82" t="s">
        <v>15</v>
      </c>
      <c r="BD34" s="82" t="s">
        <v>15</v>
      </c>
      <c r="BE34" s="82" t="s">
        <v>15</v>
      </c>
      <c r="BF34" s="82" t="s">
        <v>15</v>
      </c>
      <c r="BG34" s="82" t="s">
        <v>15</v>
      </c>
      <c r="BH34" s="82" t="s">
        <v>15</v>
      </c>
      <c r="BI34" s="82" t="s">
        <v>15</v>
      </c>
      <c r="BJ34" s="82" t="s">
        <v>15</v>
      </c>
      <c r="BK34" s="82" t="s">
        <v>15</v>
      </c>
      <c r="BL34" s="82" t="s">
        <v>15</v>
      </c>
      <c r="BM34" s="82" t="s">
        <v>15</v>
      </c>
      <c r="BN34" s="82" t="s">
        <v>15</v>
      </c>
      <c r="BO34" s="82" t="s">
        <v>15</v>
      </c>
      <c r="BP34" s="82" t="s">
        <v>15</v>
      </c>
      <c r="BQ34" s="82" t="s">
        <v>15</v>
      </c>
      <c r="BR34" s="82" t="s">
        <v>15</v>
      </c>
      <c r="BS34" s="82" t="s">
        <v>15</v>
      </c>
      <c r="BT34" s="82" t="s">
        <v>15</v>
      </c>
      <c r="BU34" s="82" t="s">
        <v>15</v>
      </c>
      <c r="BV34" s="82" t="s">
        <v>15</v>
      </c>
      <c r="BW34" s="82" t="s">
        <v>15</v>
      </c>
      <c r="BX34" s="82" t="s">
        <v>15</v>
      </c>
      <c r="BY34" s="82" t="s">
        <v>15</v>
      </c>
      <c r="BZ34" s="82" t="s">
        <v>15</v>
      </c>
      <c r="CA34" s="82" t="s">
        <v>15</v>
      </c>
      <c r="CB34" s="82" t="s">
        <v>15</v>
      </c>
      <c r="CC34" s="82" t="s">
        <v>15</v>
      </c>
      <c r="CD34" s="82" t="s">
        <v>15</v>
      </c>
      <c r="CE34" s="82" t="s">
        <v>15</v>
      </c>
      <c r="CF34" s="82" t="s">
        <v>15</v>
      </c>
      <c r="CG34" s="82" t="s">
        <v>15</v>
      </c>
      <c r="CH34" s="82" t="s">
        <v>15</v>
      </c>
      <c r="CI34" s="82" t="s">
        <v>15</v>
      </c>
      <c r="CJ34" s="82" t="s">
        <v>15</v>
      </c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6"/>
      <c r="DS34" s="15"/>
      <c r="DT34" s="15"/>
      <c r="DU34" s="15"/>
      <c r="DV34" s="15"/>
      <c r="DW34" s="15"/>
      <c r="DX34" s="15"/>
      <c r="DZ34" s="29">
        <f t="shared" si="0"/>
        <v>34</v>
      </c>
      <c r="EE34" s="3"/>
      <c r="EF34" s="71"/>
    </row>
    <row r="35" spans="1:136" s="1" customFormat="1" ht="12.75" customHeight="1">
      <c r="A35" s="20">
        <f>(ROW()-ROW($B$15))*$E$4</f>
        <v>200</v>
      </c>
      <c r="B35" s="17"/>
      <c r="C35" s="84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 t="s">
        <v>15</v>
      </c>
      <c r="AL35" s="82" t="s">
        <v>15</v>
      </c>
      <c r="AM35" s="82" t="s">
        <v>15</v>
      </c>
      <c r="AN35" s="82" t="s">
        <v>15</v>
      </c>
      <c r="AO35" s="82" t="s">
        <v>15</v>
      </c>
      <c r="AP35" s="82" t="s">
        <v>15</v>
      </c>
      <c r="AQ35" s="82" t="s">
        <v>15</v>
      </c>
      <c r="AR35" s="82" t="s">
        <v>15</v>
      </c>
      <c r="AS35" s="82" t="s">
        <v>15</v>
      </c>
      <c r="AT35" s="82" t="s">
        <v>15</v>
      </c>
      <c r="AU35" s="82" t="s">
        <v>15</v>
      </c>
      <c r="AV35" s="82" t="s">
        <v>15</v>
      </c>
      <c r="AW35" s="82" t="s">
        <v>15</v>
      </c>
      <c r="AX35" s="82" t="s">
        <v>15</v>
      </c>
      <c r="AY35" s="82" t="s">
        <v>15</v>
      </c>
      <c r="AZ35" s="82" t="s">
        <v>15</v>
      </c>
      <c r="BA35" s="82" t="s">
        <v>15</v>
      </c>
      <c r="BB35" s="82" t="s">
        <v>15</v>
      </c>
      <c r="BC35" s="82" t="s">
        <v>15</v>
      </c>
      <c r="BD35" s="82" t="s">
        <v>15</v>
      </c>
      <c r="BE35" s="82" t="s">
        <v>15</v>
      </c>
      <c r="BF35" s="82" t="s">
        <v>15</v>
      </c>
      <c r="BG35" s="82" t="s">
        <v>15</v>
      </c>
      <c r="BH35" s="82" t="s">
        <v>15</v>
      </c>
      <c r="BI35" s="82" t="s">
        <v>15</v>
      </c>
      <c r="BJ35" s="82" t="s">
        <v>15</v>
      </c>
      <c r="BK35" s="82" t="s">
        <v>15</v>
      </c>
      <c r="BL35" s="82" t="s">
        <v>15</v>
      </c>
      <c r="BM35" s="82" t="s">
        <v>15</v>
      </c>
      <c r="BN35" s="82" t="s">
        <v>15</v>
      </c>
      <c r="BO35" s="82" t="s">
        <v>15</v>
      </c>
      <c r="BP35" s="82" t="s">
        <v>15</v>
      </c>
      <c r="BQ35" s="82" t="s">
        <v>15</v>
      </c>
      <c r="BR35" s="82" t="s">
        <v>15</v>
      </c>
      <c r="BS35" s="82" t="s">
        <v>15</v>
      </c>
      <c r="BT35" s="82" t="s">
        <v>15</v>
      </c>
      <c r="BU35" s="82" t="s">
        <v>15</v>
      </c>
      <c r="BV35" s="82" t="s">
        <v>15</v>
      </c>
      <c r="BW35" s="82" t="s">
        <v>15</v>
      </c>
      <c r="BX35" s="82" t="s">
        <v>15</v>
      </c>
      <c r="BY35" s="82" t="s">
        <v>15</v>
      </c>
      <c r="BZ35" s="82" t="s">
        <v>15</v>
      </c>
      <c r="CA35" s="82" t="s">
        <v>15</v>
      </c>
      <c r="CB35" s="82" t="s">
        <v>15</v>
      </c>
      <c r="CC35" s="82" t="s">
        <v>15</v>
      </c>
      <c r="CD35" s="82" t="s">
        <v>15</v>
      </c>
      <c r="CE35" s="82" t="s">
        <v>15</v>
      </c>
      <c r="CF35" s="82" t="s">
        <v>15</v>
      </c>
      <c r="CG35" s="82" t="s">
        <v>15</v>
      </c>
      <c r="CH35" s="82" t="s">
        <v>15</v>
      </c>
      <c r="CI35" s="82" t="s">
        <v>15</v>
      </c>
      <c r="CJ35" s="82" t="s">
        <v>15</v>
      </c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6"/>
      <c r="DS35" s="15"/>
      <c r="DT35" s="15"/>
      <c r="DU35" s="15"/>
      <c r="DV35" s="15"/>
      <c r="DW35" s="15"/>
      <c r="DX35" s="15"/>
      <c r="DZ35" s="29">
        <f t="shared" si="0"/>
        <v>35</v>
      </c>
      <c r="EE35" s="3"/>
      <c r="EF35" s="71"/>
    </row>
    <row r="36" spans="1:136" s="1" customFormat="1" ht="12.75" customHeight="1">
      <c r="A36" s="21"/>
      <c r="B36" s="16"/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6"/>
      <c r="DS36" s="15"/>
      <c r="DT36" s="15"/>
      <c r="DU36" s="15"/>
      <c r="DV36" s="15"/>
      <c r="DW36" s="15"/>
      <c r="DX36" s="15"/>
      <c r="DZ36" s="29" t="str">
        <f t="shared" si="0"/>
        <v/>
      </c>
      <c r="EE36" s="3"/>
      <c r="EF36" s="71"/>
    </row>
    <row r="37" spans="1:136" s="1" customFormat="1" ht="12.75" customHeight="1">
      <c r="A37" s="20">
        <f>(ROW()-ROW($B$15))*$E$4</f>
        <v>220</v>
      </c>
      <c r="B37" s="17"/>
      <c r="C37" s="84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6"/>
      <c r="DS37" s="15"/>
      <c r="DT37" s="15"/>
      <c r="DU37" s="15"/>
      <c r="DV37" s="15"/>
      <c r="DW37" s="15"/>
      <c r="DX37" s="15"/>
      <c r="DZ37" s="29" t="str">
        <f t="shared" si="0"/>
        <v/>
      </c>
      <c r="EF37" s="71"/>
    </row>
    <row r="38" spans="1:136" s="1" customFormat="1" ht="12.75" customHeight="1">
      <c r="A38" s="22"/>
      <c r="B38" s="16"/>
      <c r="C38" s="84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6"/>
      <c r="DS38" s="15"/>
      <c r="DT38" s="15"/>
      <c r="DU38" s="15"/>
      <c r="DV38" s="15"/>
      <c r="DW38" s="15"/>
      <c r="DX38" s="15"/>
      <c r="DZ38" s="29" t="str">
        <f t="shared" si="0"/>
        <v/>
      </c>
      <c r="EF38" s="71"/>
    </row>
    <row r="39" spans="1:136" s="1" customFormat="1" ht="12.75" customHeight="1">
      <c r="A39" s="20">
        <f>(ROW()-ROW($B$15))*$E$4</f>
        <v>240</v>
      </c>
      <c r="B39" s="17"/>
      <c r="C39" s="84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6"/>
      <c r="DS39" s="15"/>
      <c r="DT39" s="15"/>
      <c r="DU39" s="15"/>
      <c r="DV39" s="15"/>
      <c r="DW39" s="15"/>
      <c r="DX39" s="15"/>
      <c r="DZ39" s="29" t="str">
        <f t="shared" si="0"/>
        <v/>
      </c>
      <c r="EF39" s="2"/>
    </row>
    <row r="40" spans="1:136" s="1" customFormat="1" ht="12.75" customHeight="1">
      <c r="A40" s="21"/>
      <c r="B40" s="16"/>
      <c r="C40" s="84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6"/>
      <c r="DS40" s="15"/>
      <c r="DT40" s="15"/>
      <c r="DU40" s="15"/>
      <c r="DV40" s="15"/>
      <c r="DW40" s="15"/>
      <c r="DX40" s="15"/>
      <c r="DZ40" s="29" t="str">
        <f t="shared" si="0"/>
        <v/>
      </c>
      <c r="EF40" s="2"/>
    </row>
    <row r="41" spans="1:136" s="1" customFormat="1" ht="12.75" customHeight="1">
      <c r="A41" s="20">
        <f>(ROW()-ROW($B$15))*$E$4</f>
        <v>260</v>
      </c>
      <c r="B41" s="17"/>
      <c r="C41" s="84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6"/>
      <c r="DS41" s="15"/>
      <c r="DT41" s="15"/>
      <c r="DU41" s="15"/>
      <c r="DV41" s="15"/>
      <c r="DW41" s="15"/>
      <c r="DX41" s="15"/>
      <c r="DZ41" s="29" t="str">
        <f t="shared" si="0"/>
        <v/>
      </c>
      <c r="EF41" s="2"/>
    </row>
    <row r="42" spans="1:136" s="1" customFormat="1" ht="12.75" customHeight="1">
      <c r="A42" s="21"/>
      <c r="B42" s="16"/>
      <c r="C42" s="84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6"/>
      <c r="DS42" s="15"/>
      <c r="DT42" s="15"/>
      <c r="DU42" s="15"/>
      <c r="DV42" s="15"/>
      <c r="DW42" s="15"/>
      <c r="DX42" s="15"/>
      <c r="DZ42" s="29" t="str">
        <f t="shared" si="0"/>
        <v/>
      </c>
      <c r="EF42" s="2"/>
    </row>
    <row r="43" spans="1:136" s="1" customFormat="1" ht="12.75" customHeight="1">
      <c r="A43" s="20">
        <f>(ROW()-ROW($B$15))*$E$4</f>
        <v>280</v>
      </c>
      <c r="B43" s="17"/>
      <c r="C43" s="84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6"/>
      <c r="DS43" s="15"/>
      <c r="DT43" s="15"/>
      <c r="DU43" s="15"/>
      <c r="DV43" s="15"/>
      <c r="DW43" s="15"/>
      <c r="DX43" s="15"/>
      <c r="DZ43" s="29" t="str">
        <f t="shared" si="0"/>
        <v/>
      </c>
      <c r="EF43" s="2"/>
    </row>
    <row r="44" spans="1:136" s="1" customFormat="1" ht="12.75" customHeight="1">
      <c r="A44" s="21"/>
      <c r="B44" s="16"/>
      <c r="C44" s="84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6"/>
      <c r="DS44" s="15"/>
      <c r="DT44" s="15"/>
      <c r="DU44" s="15"/>
      <c r="DV44" s="15"/>
      <c r="DW44" s="15"/>
      <c r="DX44" s="15"/>
      <c r="DZ44" s="29" t="str">
        <f t="shared" si="0"/>
        <v/>
      </c>
      <c r="EF44" s="2"/>
    </row>
    <row r="45" spans="1:136" s="1" customFormat="1" ht="12.75" customHeight="1">
      <c r="A45" s="20">
        <f>(ROW()-ROW($B$15))*$E$4</f>
        <v>300</v>
      </c>
      <c r="B45" s="17"/>
      <c r="C45" s="84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6"/>
      <c r="DS45" s="15"/>
      <c r="DT45" s="15"/>
      <c r="DU45" s="15"/>
      <c r="DV45" s="15"/>
      <c r="DW45" s="15"/>
      <c r="DX45" s="15"/>
      <c r="DZ45" s="29" t="str">
        <f t="shared" si="0"/>
        <v/>
      </c>
      <c r="EF45" s="2"/>
    </row>
    <row r="46" spans="1:136" s="1" customFormat="1" ht="12.75" customHeight="1">
      <c r="A46" s="21"/>
      <c r="B46" s="16"/>
      <c r="C46" s="84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6"/>
      <c r="DS46" s="15"/>
      <c r="DT46" s="15"/>
      <c r="DU46" s="15"/>
      <c r="DV46" s="15"/>
      <c r="DW46" s="15"/>
      <c r="DX46" s="15"/>
      <c r="DZ46" s="29" t="str">
        <f t="shared" si="0"/>
        <v/>
      </c>
      <c r="EF46" s="2"/>
    </row>
    <row r="47" spans="1:136" s="1" customFormat="1" ht="12.75" customHeight="1">
      <c r="A47" s="20">
        <f>(ROW()-ROW($B$15))*$E$4</f>
        <v>320</v>
      </c>
      <c r="B47" s="17"/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6"/>
      <c r="DS47" s="15"/>
      <c r="DT47" s="15"/>
      <c r="DU47" s="15"/>
      <c r="DV47" s="15"/>
      <c r="DW47" s="15"/>
      <c r="DX47" s="15"/>
      <c r="DZ47" s="29" t="str">
        <f t="shared" si="0"/>
        <v/>
      </c>
      <c r="EF47" s="2"/>
    </row>
    <row r="48" spans="1:136" s="1" customFormat="1" ht="12.75" customHeight="1">
      <c r="A48" s="21"/>
      <c r="B48" s="16"/>
      <c r="C48" s="84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6"/>
      <c r="DS48" s="15"/>
      <c r="DT48" s="15"/>
      <c r="DU48" s="15"/>
      <c r="DV48" s="15"/>
      <c r="DW48" s="15"/>
      <c r="DX48" s="15"/>
      <c r="DZ48" s="29" t="str">
        <f t="shared" si="0"/>
        <v/>
      </c>
      <c r="EF48" s="2"/>
    </row>
    <row r="49" spans="1:136" s="1" customFormat="1" ht="12.75" customHeight="1">
      <c r="A49" s="20">
        <f>(ROW()-ROW($B$15))*$E$4</f>
        <v>340</v>
      </c>
      <c r="B49" s="17"/>
      <c r="C49" s="84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6"/>
      <c r="DS49" s="15"/>
      <c r="DT49" s="15"/>
      <c r="DU49" s="15"/>
      <c r="DV49" s="15"/>
      <c r="DW49" s="15"/>
      <c r="DX49" s="15"/>
      <c r="DZ49" s="29" t="str">
        <f t="shared" si="0"/>
        <v/>
      </c>
      <c r="EF49" s="2"/>
    </row>
    <row r="50" spans="1:136" s="1" customFormat="1" ht="12.75" customHeight="1">
      <c r="A50" s="21"/>
      <c r="B50" s="16"/>
      <c r="C50" s="84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6"/>
      <c r="DS50" s="15"/>
      <c r="DT50" s="15"/>
      <c r="DU50" s="15"/>
      <c r="DV50" s="15"/>
      <c r="DW50" s="15"/>
      <c r="DX50" s="15"/>
      <c r="DZ50" s="29" t="str">
        <f t="shared" si="0"/>
        <v/>
      </c>
      <c r="EF50" s="2"/>
    </row>
    <row r="51" spans="1:136" s="1" customFormat="1" ht="12.75" customHeight="1">
      <c r="A51" s="20">
        <f>(ROW()-ROW($B$15))*$E$4</f>
        <v>360</v>
      </c>
      <c r="B51" s="17"/>
      <c r="C51" s="84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6"/>
      <c r="DS51" s="15"/>
      <c r="DT51" s="15"/>
      <c r="DU51" s="15"/>
      <c r="DV51" s="15"/>
      <c r="DW51" s="15"/>
      <c r="DX51" s="15"/>
      <c r="DZ51" s="29" t="str">
        <f t="shared" si="0"/>
        <v/>
      </c>
      <c r="EF51" s="2"/>
    </row>
    <row r="52" spans="1:136" s="1" customFormat="1" ht="12.75" customHeight="1">
      <c r="A52" s="21"/>
      <c r="B52" s="16"/>
      <c r="C52" s="84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6"/>
      <c r="DS52" s="15"/>
      <c r="DT52" s="15"/>
      <c r="DU52" s="15"/>
      <c r="DV52" s="15"/>
      <c r="DW52" s="15"/>
      <c r="DX52" s="15"/>
      <c r="DZ52" s="29" t="str">
        <f t="shared" si="0"/>
        <v/>
      </c>
      <c r="EF52" s="2"/>
    </row>
    <row r="53" spans="1:136" s="1" customFormat="1" ht="12.75" customHeight="1">
      <c r="A53" s="20">
        <f>(ROW()-ROW($B$15))*$E$4</f>
        <v>380</v>
      </c>
      <c r="B53" s="17"/>
      <c r="C53" s="84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6"/>
      <c r="DS53" s="15"/>
      <c r="DT53" s="15"/>
      <c r="DU53" s="15"/>
      <c r="DV53" s="15"/>
      <c r="DW53" s="15"/>
      <c r="DX53" s="15"/>
      <c r="DZ53" s="29" t="str">
        <f t="shared" si="0"/>
        <v/>
      </c>
      <c r="EF53" s="2"/>
    </row>
    <row r="54" spans="1:136" s="1" customFormat="1" ht="12.75" customHeight="1">
      <c r="A54" s="21"/>
      <c r="B54" s="16"/>
      <c r="C54" s="84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5"/>
      <c r="DD54" s="85"/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/>
      <c r="DR54" s="86"/>
      <c r="DS54" s="15"/>
      <c r="DT54" s="15"/>
      <c r="DU54" s="15"/>
      <c r="DV54" s="15"/>
      <c r="DW54" s="15"/>
      <c r="DX54" s="15"/>
      <c r="DZ54" s="29" t="str">
        <f t="shared" si="0"/>
        <v/>
      </c>
      <c r="EF54" s="2"/>
    </row>
    <row r="55" spans="1:136" s="1" customFormat="1" ht="12.75" customHeight="1">
      <c r="A55" s="20">
        <f>(ROW()-ROW($B$15))*$E$4</f>
        <v>400</v>
      </c>
      <c r="B55" s="17"/>
      <c r="C55" s="84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5"/>
      <c r="DD55" s="85"/>
      <c r="DE55" s="85"/>
      <c r="DF55" s="85"/>
      <c r="DG55" s="85"/>
      <c r="DH55" s="85"/>
      <c r="DI55" s="85"/>
      <c r="DJ55" s="85"/>
      <c r="DK55" s="85"/>
      <c r="DL55" s="85"/>
      <c r="DM55" s="85"/>
      <c r="DN55" s="85"/>
      <c r="DO55" s="85"/>
      <c r="DP55" s="85"/>
      <c r="DQ55" s="85"/>
      <c r="DR55" s="86"/>
      <c r="DS55" s="15"/>
      <c r="DT55" s="15"/>
      <c r="DU55" s="15"/>
      <c r="DV55" s="15"/>
      <c r="DW55" s="15"/>
      <c r="DX55" s="15"/>
      <c r="DZ55" s="29" t="str">
        <f t="shared" si="0"/>
        <v/>
      </c>
      <c r="EF55" s="2"/>
    </row>
    <row r="56" spans="1:136" s="1" customFormat="1" ht="12.75" customHeight="1">
      <c r="A56" s="21"/>
      <c r="B56" s="16"/>
      <c r="C56" s="84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6"/>
      <c r="DS56" s="15"/>
      <c r="DT56" s="15"/>
      <c r="DU56" s="15"/>
      <c r="DV56" s="15"/>
      <c r="DW56" s="15"/>
      <c r="DX56" s="15"/>
      <c r="DZ56" s="29" t="str">
        <f t="shared" si="0"/>
        <v/>
      </c>
      <c r="EF56" s="2"/>
    </row>
    <row r="57" spans="1:136" s="1" customFormat="1" ht="12.75" customHeight="1">
      <c r="A57" s="20">
        <f>(ROW()-ROW($B$15))*$E$4</f>
        <v>420</v>
      </c>
      <c r="B57" s="17"/>
      <c r="C57" s="84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6"/>
      <c r="DS57" s="15"/>
      <c r="DT57" s="15"/>
      <c r="DU57" s="15"/>
      <c r="DV57" s="15"/>
      <c r="DW57" s="15"/>
      <c r="DX57" s="15"/>
      <c r="DZ57" s="29" t="str">
        <f t="shared" si="0"/>
        <v/>
      </c>
      <c r="EF57" s="2"/>
    </row>
    <row r="58" spans="1:136" s="1" customFormat="1" ht="12.75" customHeight="1">
      <c r="A58" s="21"/>
      <c r="B58" s="16"/>
      <c r="C58" s="84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6"/>
      <c r="DS58" s="15"/>
      <c r="DT58" s="15"/>
      <c r="DU58" s="15"/>
      <c r="DV58" s="15"/>
      <c r="DW58" s="15"/>
      <c r="DX58" s="15"/>
      <c r="DZ58" s="29" t="str">
        <f t="shared" si="0"/>
        <v/>
      </c>
      <c r="EF58" s="2"/>
    </row>
    <row r="59" spans="1:136" s="1" customFormat="1" ht="12.75" customHeight="1">
      <c r="A59" s="20">
        <f>(ROW()-ROW($B$15))*$E$4</f>
        <v>440</v>
      </c>
      <c r="B59" s="17"/>
      <c r="C59" s="84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6"/>
      <c r="DS59" s="15"/>
      <c r="DT59" s="15"/>
      <c r="DU59" s="15"/>
      <c r="DV59" s="15"/>
      <c r="DW59" s="15"/>
      <c r="DX59" s="15"/>
      <c r="DZ59" s="29" t="str">
        <f t="shared" si="0"/>
        <v/>
      </c>
      <c r="EF59" s="2"/>
    </row>
    <row r="60" spans="1:136" s="1" customFormat="1" ht="12.75" customHeight="1">
      <c r="A60" s="21"/>
      <c r="B60" s="16"/>
      <c r="C60" s="84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6"/>
      <c r="DS60" s="15"/>
      <c r="DT60" s="15"/>
      <c r="DU60" s="15"/>
      <c r="DV60" s="15"/>
      <c r="DW60" s="15"/>
      <c r="DX60" s="15"/>
      <c r="DZ60" s="29" t="str">
        <f t="shared" si="0"/>
        <v/>
      </c>
      <c r="EF60" s="2"/>
    </row>
    <row r="61" spans="1:136" s="1" customFormat="1" ht="12.75" customHeight="1">
      <c r="A61" s="20">
        <f>(ROW()-ROW($B$15))*$E$4</f>
        <v>460</v>
      </c>
      <c r="B61" s="17"/>
      <c r="C61" s="84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5"/>
      <c r="DD61" s="85"/>
      <c r="DE61" s="85"/>
      <c r="DF61" s="85"/>
      <c r="DG61" s="85"/>
      <c r="DH61" s="85"/>
      <c r="DI61" s="85"/>
      <c r="DJ61" s="85"/>
      <c r="DK61" s="85"/>
      <c r="DL61" s="85"/>
      <c r="DM61" s="85"/>
      <c r="DN61" s="85"/>
      <c r="DO61" s="85"/>
      <c r="DP61" s="85"/>
      <c r="DQ61" s="85"/>
      <c r="DR61" s="86"/>
      <c r="DS61" s="15"/>
      <c r="DT61" s="15"/>
      <c r="DU61" s="15"/>
      <c r="DV61" s="15"/>
      <c r="DW61" s="15"/>
      <c r="DX61" s="15"/>
      <c r="DZ61" s="29" t="str">
        <f t="shared" si="0"/>
        <v/>
      </c>
      <c r="EF61" s="2"/>
    </row>
    <row r="62" spans="1:136" s="1" customFormat="1" ht="12.75" customHeight="1">
      <c r="A62" s="21"/>
      <c r="B62" s="16"/>
      <c r="C62" s="84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5"/>
      <c r="DD62" s="85"/>
      <c r="DE62" s="85"/>
      <c r="DF62" s="85"/>
      <c r="DG62" s="85"/>
      <c r="DH62" s="85"/>
      <c r="DI62" s="85"/>
      <c r="DJ62" s="85"/>
      <c r="DK62" s="85"/>
      <c r="DL62" s="85"/>
      <c r="DM62" s="85"/>
      <c r="DN62" s="85"/>
      <c r="DO62" s="85"/>
      <c r="DP62" s="85"/>
      <c r="DQ62" s="85"/>
      <c r="DR62" s="86"/>
      <c r="DS62" s="15"/>
      <c r="DT62" s="15"/>
      <c r="DU62" s="15"/>
      <c r="DV62" s="15"/>
      <c r="DW62" s="15"/>
      <c r="DX62" s="15"/>
      <c r="DZ62" s="29" t="str">
        <f t="shared" si="0"/>
        <v/>
      </c>
      <c r="EF62" s="2"/>
    </row>
    <row r="63" spans="1:136" s="1" customFormat="1" ht="12.75" customHeight="1">
      <c r="A63" s="20">
        <f>(ROW()-ROW($B$15))*$E$4</f>
        <v>480</v>
      </c>
      <c r="B63" s="17"/>
      <c r="C63" s="84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5"/>
      <c r="DD63" s="85"/>
      <c r="DE63" s="85"/>
      <c r="DF63" s="85"/>
      <c r="DG63" s="85"/>
      <c r="DH63" s="85"/>
      <c r="DI63" s="85"/>
      <c r="DJ63" s="85"/>
      <c r="DK63" s="85"/>
      <c r="DL63" s="85"/>
      <c r="DM63" s="85"/>
      <c r="DN63" s="85"/>
      <c r="DO63" s="85"/>
      <c r="DP63" s="85"/>
      <c r="DQ63" s="85"/>
      <c r="DR63" s="86"/>
      <c r="DS63" s="15"/>
      <c r="DT63" s="15"/>
      <c r="DU63" s="15"/>
      <c r="DV63" s="15"/>
      <c r="DW63" s="15"/>
      <c r="DX63" s="15"/>
      <c r="DZ63" s="29" t="str">
        <f t="shared" si="0"/>
        <v/>
      </c>
      <c r="EF63" s="2"/>
    </row>
    <row r="64" spans="1:136" s="1" customFormat="1" ht="12.75" customHeight="1">
      <c r="A64" s="21"/>
      <c r="B64" s="16"/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6"/>
      <c r="DS64" s="15"/>
      <c r="DT64" s="15"/>
      <c r="DU64" s="15"/>
      <c r="DV64" s="15"/>
      <c r="DW64" s="15"/>
      <c r="DX64" s="15"/>
      <c r="DZ64" s="29" t="str">
        <f t="shared" si="0"/>
        <v/>
      </c>
      <c r="EF64" s="2"/>
    </row>
    <row r="65" spans="1:136" s="1" customFormat="1" ht="12.75" customHeight="1">
      <c r="A65" s="20">
        <f>(ROW()-ROW($B$15))*$E$4</f>
        <v>500</v>
      </c>
      <c r="B65" s="17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6"/>
      <c r="DS65" s="15"/>
      <c r="DT65" s="15"/>
      <c r="DU65" s="15"/>
      <c r="DV65" s="15"/>
      <c r="DW65" s="15"/>
      <c r="DX65" s="15"/>
      <c r="DZ65" s="29" t="str">
        <f t="shared" si="0"/>
        <v/>
      </c>
      <c r="EF65" s="2"/>
    </row>
    <row r="66" spans="1:136" s="1" customFormat="1" ht="12.75" customHeight="1">
      <c r="A66" s="21"/>
      <c r="B66" s="16"/>
      <c r="C66" s="84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6"/>
      <c r="DS66" s="15"/>
      <c r="DT66" s="15"/>
      <c r="DU66" s="15"/>
      <c r="DV66" s="15"/>
      <c r="DW66" s="15"/>
      <c r="DX66" s="15"/>
      <c r="DZ66" s="29" t="str">
        <f t="shared" si="0"/>
        <v/>
      </c>
      <c r="EF66" s="2"/>
    </row>
    <row r="67" spans="1:136" s="1" customFormat="1" ht="12.75" customHeight="1">
      <c r="A67" s="20">
        <f>(ROW()-ROW($B$15))*$E$4</f>
        <v>520</v>
      </c>
      <c r="B67" s="17"/>
      <c r="C67" s="84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6"/>
      <c r="DS67" s="15"/>
      <c r="DT67" s="15"/>
      <c r="DU67" s="15"/>
      <c r="DV67" s="15"/>
      <c r="DW67" s="15"/>
      <c r="DX67" s="15"/>
      <c r="DZ67" s="29" t="str">
        <f t="shared" si="0"/>
        <v/>
      </c>
      <c r="EF67" s="2"/>
    </row>
    <row r="68" spans="1:136" s="1" customFormat="1" ht="12.75" customHeight="1">
      <c r="A68" s="21"/>
      <c r="B68" s="16"/>
      <c r="C68" s="84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6"/>
      <c r="DS68" s="15"/>
      <c r="DT68" s="15"/>
      <c r="DU68" s="15"/>
      <c r="DV68" s="15"/>
      <c r="DW68" s="15"/>
      <c r="DX68" s="15"/>
      <c r="DZ68" s="29" t="str">
        <f t="shared" si="0"/>
        <v/>
      </c>
      <c r="EF68" s="2"/>
    </row>
    <row r="69" spans="1:136" s="1" customFormat="1" ht="12.75" customHeight="1">
      <c r="A69" s="20">
        <f>(ROW()-ROW($B$15))*$E$4</f>
        <v>540</v>
      </c>
      <c r="B69" s="17"/>
      <c r="C69" s="84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5"/>
      <c r="DD69" s="85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5"/>
      <c r="DQ69" s="85"/>
      <c r="DR69" s="86"/>
      <c r="DS69" s="15"/>
      <c r="DT69" s="15"/>
      <c r="DU69" s="15"/>
      <c r="DV69" s="15"/>
      <c r="DW69" s="15"/>
      <c r="DX69" s="15"/>
      <c r="DZ69" s="29" t="str">
        <f t="shared" si="0"/>
        <v/>
      </c>
      <c r="EF69" s="2"/>
    </row>
    <row r="70" spans="1:136" s="1" customFormat="1" ht="12.75" customHeight="1">
      <c r="A70" s="21"/>
      <c r="B70" s="16"/>
      <c r="C70" s="84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5"/>
      <c r="DD70" s="85"/>
      <c r="DE70" s="85"/>
      <c r="DF70" s="85"/>
      <c r="DG70" s="85"/>
      <c r="DH70" s="85"/>
      <c r="DI70" s="85"/>
      <c r="DJ70" s="85"/>
      <c r="DK70" s="85"/>
      <c r="DL70" s="85"/>
      <c r="DM70" s="85"/>
      <c r="DN70" s="85"/>
      <c r="DO70" s="85"/>
      <c r="DP70" s="85"/>
      <c r="DQ70" s="85"/>
      <c r="DR70" s="86"/>
      <c r="DS70" s="15"/>
      <c r="DT70" s="15"/>
      <c r="DU70" s="15"/>
      <c r="DV70" s="15"/>
      <c r="DW70" s="15"/>
      <c r="DX70" s="15"/>
      <c r="DZ70" s="29" t="str">
        <f t="shared" si="0"/>
        <v/>
      </c>
      <c r="EF70" s="2"/>
    </row>
    <row r="71" spans="1:136" s="1" customFormat="1" ht="12.75" customHeight="1">
      <c r="A71" s="20">
        <f>(ROW()-ROW($B$15))*$E$4</f>
        <v>560</v>
      </c>
      <c r="B71" s="17"/>
      <c r="C71" s="84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5"/>
      <c r="DD71" s="85"/>
      <c r="DE71" s="85"/>
      <c r="DF71" s="85"/>
      <c r="DG71" s="85"/>
      <c r="DH71" s="85"/>
      <c r="DI71" s="85"/>
      <c r="DJ71" s="85"/>
      <c r="DK71" s="85"/>
      <c r="DL71" s="85"/>
      <c r="DM71" s="85"/>
      <c r="DN71" s="85"/>
      <c r="DO71" s="85"/>
      <c r="DP71" s="85"/>
      <c r="DQ71" s="85"/>
      <c r="DR71" s="86"/>
      <c r="DS71" s="15"/>
      <c r="DT71" s="15"/>
      <c r="DU71" s="15"/>
      <c r="DV71" s="15"/>
      <c r="DW71" s="15"/>
      <c r="DX71" s="15"/>
      <c r="DZ71" s="29" t="str">
        <f t="shared" si="0"/>
        <v/>
      </c>
      <c r="EF71" s="2"/>
    </row>
    <row r="72" spans="1:136" s="1" customFormat="1" ht="12.75" customHeight="1">
      <c r="A72" s="21"/>
      <c r="B72" s="16"/>
      <c r="C72" s="84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5"/>
      <c r="DD72" s="85"/>
      <c r="DE72" s="85"/>
      <c r="DF72" s="85"/>
      <c r="DG72" s="85"/>
      <c r="DH72" s="85"/>
      <c r="DI72" s="85"/>
      <c r="DJ72" s="85"/>
      <c r="DK72" s="85"/>
      <c r="DL72" s="85"/>
      <c r="DM72" s="85"/>
      <c r="DN72" s="85"/>
      <c r="DO72" s="85"/>
      <c r="DP72" s="85"/>
      <c r="DQ72" s="85"/>
      <c r="DR72" s="86"/>
      <c r="DS72" s="15"/>
      <c r="DT72" s="15"/>
      <c r="DU72" s="15"/>
      <c r="DV72" s="15"/>
      <c r="DW72" s="15"/>
      <c r="DX72" s="15"/>
      <c r="DZ72" s="29" t="str">
        <f t="shared" si="0"/>
        <v/>
      </c>
      <c r="EF72" s="2"/>
    </row>
    <row r="73" spans="1:136" s="1" customFormat="1" ht="12.75" customHeight="1">
      <c r="A73" s="20">
        <f>(ROW()-ROW($B$15))*$E$4</f>
        <v>580</v>
      </c>
      <c r="B73" s="17"/>
      <c r="C73" s="84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  <c r="DO73" s="85"/>
      <c r="DP73" s="85"/>
      <c r="DQ73" s="85"/>
      <c r="DR73" s="86"/>
      <c r="DS73" s="15"/>
      <c r="DT73" s="15"/>
      <c r="DU73" s="15"/>
      <c r="DV73" s="15"/>
      <c r="DW73" s="15"/>
      <c r="DX73" s="15"/>
      <c r="DZ73" s="29" t="str">
        <f t="shared" si="0"/>
        <v/>
      </c>
      <c r="EF73" s="2"/>
    </row>
    <row r="74" spans="1:136" s="1" customFormat="1" ht="12.75" customHeight="1">
      <c r="A74" s="21"/>
      <c r="B74" s="16"/>
      <c r="C74" s="84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6"/>
      <c r="DS74" s="15"/>
      <c r="DT74" s="15"/>
      <c r="DU74" s="15"/>
      <c r="DV74" s="15"/>
      <c r="DW74" s="15"/>
      <c r="DX74" s="15"/>
      <c r="DZ74" s="29" t="str">
        <f t="shared" si="0"/>
        <v/>
      </c>
      <c r="EF74" s="2"/>
    </row>
    <row r="75" spans="1:136" s="1" customFormat="1" ht="12.75" customHeight="1">
      <c r="A75" s="20">
        <f>(ROW()-ROW($B$15))*$E$4</f>
        <v>600</v>
      </c>
      <c r="B75" s="17"/>
      <c r="C75" s="84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6"/>
      <c r="DS75" s="15"/>
      <c r="DT75" s="15"/>
      <c r="DU75" s="15"/>
      <c r="DV75" s="15"/>
      <c r="DW75" s="15"/>
      <c r="DX75" s="15"/>
      <c r="DZ75" s="29" t="str">
        <f t="shared" si="0"/>
        <v/>
      </c>
      <c r="EF75" s="2"/>
    </row>
    <row r="76" spans="1:136" s="1" customFormat="1" ht="12.75" customHeight="1">
      <c r="A76" s="21"/>
      <c r="B76" s="16"/>
      <c r="C76" s="84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6"/>
      <c r="DS76" s="15"/>
      <c r="DT76" s="15"/>
      <c r="DU76" s="15"/>
      <c r="DV76" s="15"/>
      <c r="DW76" s="15"/>
      <c r="DX76" s="15"/>
      <c r="DZ76" s="29" t="str">
        <f t="shared" si="0"/>
        <v/>
      </c>
      <c r="EF76" s="2"/>
    </row>
    <row r="77" spans="1:136" s="1" customFormat="1" ht="12.75" customHeight="1">
      <c r="A77" s="20">
        <f>(ROW()-ROW($B$15))*$E$4</f>
        <v>620</v>
      </c>
      <c r="B77" s="17"/>
      <c r="C77" s="84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3"/>
      <c r="DS77" s="15"/>
      <c r="DT77" s="15"/>
      <c r="DU77" s="15"/>
      <c r="DV77" s="15"/>
      <c r="DW77" s="15"/>
      <c r="DX77" s="15"/>
      <c r="DZ77" s="29" t="str">
        <f t="shared" si="0"/>
        <v/>
      </c>
      <c r="EF77" s="2"/>
    </row>
    <row r="78" spans="1:136" s="1" customFormat="1" ht="12.75" customHeight="1">
      <c r="A78" s="21"/>
      <c r="B78" s="16"/>
      <c r="C78" s="84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3"/>
      <c r="DS78" s="15"/>
      <c r="DT78" s="15"/>
      <c r="DU78" s="15"/>
      <c r="DV78" s="15"/>
      <c r="DW78" s="15"/>
      <c r="DX78" s="15"/>
      <c r="DZ78" s="29" t="str">
        <f t="shared" si="0"/>
        <v/>
      </c>
      <c r="EF78" s="2"/>
    </row>
    <row r="79" spans="1:136" s="1" customFormat="1" ht="12.75" customHeight="1">
      <c r="A79" s="20">
        <f>(ROW()-ROW($B$15))*$E$4</f>
        <v>640</v>
      </c>
      <c r="B79" s="17"/>
      <c r="C79" s="84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3"/>
      <c r="DS79" s="15"/>
      <c r="DT79" s="15"/>
      <c r="DU79" s="15"/>
      <c r="DV79" s="15"/>
      <c r="DW79" s="15"/>
      <c r="DX79" s="15"/>
      <c r="DZ79" s="29" t="str">
        <f t="shared" si="0"/>
        <v/>
      </c>
      <c r="EF79" s="2"/>
    </row>
    <row r="80" spans="1:136" s="1" customFormat="1" ht="12.75" customHeight="1">
      <c r="A80" s="21"/>
      <c r="B80" s="16"/>
      <c r="C80" s="84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3"/>
      <c r="DS80" s="15"/>
      <c r="DT80" s="15"/>
      <c r="DU80" s="15"/>
      <c r="DV80" s="15"/>
      <c r="DW80" s="15"/>
      <c r="DX80" s="15"/>
      <c r="DZ80" s="29" t="str">
        <f t="shared" si="0"/>
        <v/>
      </c>
      <c r="EF80" s="2"/>
    </row>
    <row r="81" spans="1:136" s="1" customFormat="1" ht="12.75" customHeight="1">
      <c r="A81" s="20">
        <f>(ROW()-ROW($B$15))*$E$4</f>
        <v>660</v>
      </c>
      <c r="B81" s="17"/>
      <c r="C81" s="84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3"/>
      <c r="DS81" s="15"/>
      <c r="DT81" s="15"/>
      <c r="DU81" s="15"/>
      <c r="DV81" s="15"/>
      <c r="DW81" s="15"/>
      <c r="DX81" s="15"/>
      <c r="DZ81" s="29" t="str">
        <f t="shared" ref="DZ81:DZ144" si="1">IF(COUNTIF(C81:DR81,"n")+COUNTIF(C81:DR81,"p")+COUNTIF(C81:DR81,"e")&gt;0,ROW(),"")</f>
        <v/>
      </c>
      <c r="EF81" s="2"/>
    </row>
    <row r="82" spans="1:136" s="1" customFormat="1" ht="12.75" customHeight="1">
      <c r="A82" s="21"/>
      <c r="B82" s="16"/>
      <c r="C82" s="84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3"/>
      <c r="DS82" s="15"/>
      <c r="DT82" s="15"/>
      <c r="DU82" s="15"/>
      <c r="DV82" s="15"/>
      <c r="DW82" s="15"/>
      <c r="DX82" s="15"/>
      <c r="DZ82" s="29" t="str">
        <f t="shared" si="1"/>
        <v/>
      </c>
      <c r="EF82" s="2"/>
    </row>
    <row r="83" spans="1:136" s="1" customFormat="1" ht="12.75" customHeight="1">
      <c r="A83" s="20">
        <f>(ROW()-ROW($B$15))*$E$4</f>
        <v>680</v>
      </c>
      <c r="B83" s="17"/>
      <c r="C83" s="84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3"/>
      <c r="DS83" s="15"/>
      <c r="DT83" s="15"/>
      <c r="DU83" s="15"/>
      <c r="DV83" s="15"/>
      <c r="DW83" s="15"/>
      <c r="DX83" s="15"/>
      <c r="DZ83" s="29" t="str">
        <f t="shared" si="1"/>
        <v/>
      </c>
      <c r="EF83" s="2"/>
    </row>
    <row r="84" spans="1:136" s="1" customFormat="1" ht="12.75" customHeight="1">
      <c r="A84" s="21"/>
      <c r="B84" s="16"/>
      <c r="C84" s="84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3"/>
      <c r="DS84" s="15"/>
      <c r="DT84" s="15"/>
      <c r="DU84" s="15"/>
      <c r="DV84" s="15"/>
      <c r="DW84" s="15"/>
      <c r="DX84" s="15"/>
      <c r="DZ84" s="29" t="str">
        <f t="shared" si="1"/>
        <v/>
      </c>
      <c r="EF84" s="2"/>
    </row>
    <row r="85" spans="1:136" s="1" customFormat="1" ht="12.75" customHeight="1">
      <c r="A85" s="20">
        <f>(ROW()-ROW($B$15))*$E$4</f>
        <v>700</v>
      </c>
      <c r="B85" s="17"/>
      <c r="C85" s="84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3"/>
      <c r="DS85" s="15"/>
      <c r="DT85" s="15"/>
      <c r="DU85" s="15"/>
      <c r="DV85" s="15"/>
      <c r="DW85" s="15"/>
      <c r="DX85" s="15"/>
      <c r="DZ85" s="29" t="str">
        <f t="shared" si="1"/>
        <v/>
      </c>
      <c r="EF85" s="2"/>
    </row>
    <row r="86" spans="1:136" s="1" customFormat="1" ht="12.75" customHeight="1">
      <c r="A86" s="21"/>
      <c r="B86" s="16"/>
      <c r="C86" s="84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3"/>
      <c r="DS86" s="15"/>
      <c r="DT86" s="15"/>
      <c r="DU86" s="15"/>
      <c r="DV86" s="15"/>
      <c r="DW86" s="15"/>
      <c r="DX86" s="15"/>
      <c r="DZ86" s="29" t="str">
        <f t="shared" si="1"/>
        <v/>
      </c>
      <c r="EF86" s="2"/>
    </row>
    <row r="87" spans="1:136" s="1" customFormat="1" ht="12.75" customHeight="1">
      <c r="A87" s="20">
        <f>(ROW()-ROW($B$15))*$E$4</f>
        <v>720</v>
      </c>
      <c r="B87" s="17"/>
      <c r="C87" s="84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3"/>
      <c r="DS87" s="15"/>
      <c r="DT87" s="15"/>
      <c r="DU87" s="15"/>
      <c r="DV87" s="15"/>
      <c r="DW87" s="15"/>
      <c r="DX87" s="15"/>
      <c r="DZ87" s="29" t="str">
        <f t="shared" si="1"/>
        <v/>
      </c>
      <c r="EF87" s="2"/>
    </row>
    <row r="88" spans="1:136" s="1" customFormat="1" ht="12.75" customHeight="1">
      <c r="A88" s="21"/>
      <c r="B88" s="16"/>
      <c r="C88" s="84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3"/>
      <c r="DS88" s="15"/>
      <c r="DT88" s="15"/>
      <c r="DU88" s="15"/>
      <c r="DV88" s="15"/>
      <c r="DW88" s="15"/>
      <c r="DX88" s="15"/>
      <c r="DZ88" s="29" t="str">
        <f t="shared" si="1"/>
        <v/>
      </c>
      <c r="EF88" s="2"/>
    </row>
    <row r="89" spans="1:136" s="1" customFormat="1" ht="12.75" customHeight="1">
      <c r="A89" s="20">
        <f>(ROW()-ROW($B$15))*$E$4</f>
        <v>740</v>
      </c>
      <c r="B89" s="17"/>
      <c r="C89" s="84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3"/>
      <c r="DS89" s="15"/>
      <c r="DT89" s="15"/>
      <c r="DU89" s="15"/>
      <c r="DV89" s="15"/>
      <c r="DW89" s="15"/>
      <c r="DX89" s="15"/>
      <c r="DZ89" s="29" t="str">
        <f t="shared" si="1"/>
        <v/>
      </c>
      <c r="EF89" s="2"/>
    </row>
    <row r="90" spans="1:136" s="1" customFormat="1" ht="12.75" customHeight="1">
      <c r="A90" s="21"/>
      <c r="B90" s="16"/>
      <c r="C90" s="84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3"/>
      <c r="DS90" s="15"/>
      <c r="DT90" s="15"/>
      <c r="DU90" s="15"/>
      <c r="DV90" s="15"/>
      <c r="DW90" s="15"/>
      <c r="DX90" s="15"/>
      <c r="DZ90" s="29" t="str">
        <f t="shared" si="1"/>
        <v/>
      </c>
      <c r="EF90" s="2"/>
    </row>
    <row r="91" spans="1:136" s="1" customFormat="1" ht="12.75" customHeight="1">
      <c r="A91" s="20">
        <f>(ROW()-ROW($B$15))*$E$4</f>
        <v>760</v>
      </c>
      <c r="B91" s="17"/>
      <c r="C91" s="84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3"/>
      <c r="DS91" s="15"/>
      <c r="DT91" s="15"/>
      <c r="DU91" s="15"/>
      <c r="DV91" s="15"/>
      <c r="DW91" s="15"/>
      <c r="DX91" s="15"/>
      <c r="DZ91" s="29" t="str">
        <f t="shared" si="1"/>
        <v/>
      </c>
      <c r="EF91" s="2"/>
    </row>
    <row r="92" spans="1:136" s="1" customFormat="1" ht="12.75" customHeight="1">
      <c r="A92" s="21"/>
      <c r="B92" s="16"/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5"/>
      <c r="BF92" s="85"/>
      <c r="BG92" s="85"/>
      <c r="BH92" s="85"/>
      <c r="BI92" s="85"/>
      <c r="BJ92" s="85"/>
      <c r="BK92" s="85"/>
      <c r="BL92" s="85"/>
      <c r="BM92" s="85"/>
      <c r="BN92" s="85"/>
      <c r="BO92" s="85"/>
      <c r="BP92" s="85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3"/>
      <c r="DS92" s="15"/>
      <c r="DT92" s="15"/>
      <c r="DU92" s="15"/>
      <c r="DV92" s="15"/>
      <c r="DW92" s="15"/>
      <c r="DX92" s="15"/>
      <c r="DZ92" s="29" t="str">
        <f t="shared" si="1"/>
        <v/>
      </c>
      <c r="EF92" s="2"/>
    </row>
    <row r="93" spans="1:136" s="1" customFormat="1" ht="12.75" customHeight="1">
      <c r="A93" s="20">
        <f>(ROW()-ROW($B$15))*$E$4</f>
        <v>780</v>
      </c>
      <c r="B93" s="17"/>
      <c r="C93" s="84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3"/>
      <c r="DS93" s="15"/>
      <c r="DT93" s="15"/>
      <c r="DU93" s="15"/>
      <c r="DV93" s="15"/>
      <c r="DW93" s="15"/>
      <c r="DX93" s="15"/>
      <c r="DZ93" s="29" t="str">
        <f t="shared" si="1"/>
        <v/>
      </c>
      <c r="EF93" s="2"/>
    </row>
    <row r="94" spans="1:136" s="1" customFormat="1" ht="12.75" customHeight="1">
      <c r="A94" s="21"/>
      <c r="B94" s="16"/>
      <c r="C94" s="84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3"/>
      <c r="DS94" s="15"/>
      <c r="DT94" s="15"/>
      <c r="DU94" s="15"/>
      <c r="DV94" s="15"/>
      <c r="DW94" s="15"/>
      <c r="DX94" s="15"/>
      <c r="DZ94" s="29" t="str">
        <f t="shared" si="1"/>
        <v/>
      </c>
      <c r="EF94" s="2"/>
    </row>
    <row r="95" spans="1:136" s="1" customFormat="1" ht="12.75" customHeight="1">
      <c r="A95" s="20">
        <f>(ROW()-ROW($B$15))*$E$4</f>
        <v>800</v>
      </c>
      <c r="B95" s="17"/>
      <c r="C95" s="84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2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3"/>
      <c r="DS95" s="15"/>
      <c r="DT95" s="15"/>
      <c r="DU95" s="15"/>
      <c r="DV95" s="15"/>
      <c r="DW95" s="15"/>
      <c r="DX95" s="15"/>
      <c r="DZ95" s="29" t="str">
        <f t="shared" si="1"/>
        <v/>
      </c>
      <c r="EF95" s="2"/>
    </row>
    <row r="96" spans="1:136" s="1" customFormat="1" ht="12.75" customHeight="1">
      <c r="A96" s="21"/>
      <c r="B96" s="16"/>
      <c r="C96" s="84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82"/>
      <c r="CW96" s="82"/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3"/>
      <c r="DS96" s="15"/>
      <c r="DT96" s="15"/>
      <c r="DU96" s="15"/>
      <c r="DV96" s="15"/>
      <c r="DW96" s="15"/>
      <c r="DX96" s="15"/>
      <c r="DZ96" s="29" t="str">
        <f t="shared" si="1"/>
        <v/>
      </c>
      <c r="EF96" s="2"/>
    </row>
    <row r="97" spans="1:136" s="1" customFormat="1" ht="12.75" customHeight="1">
      <c r="A97" s="20">
        <f>(ROW()-ROW($B$15))*$E$4</f>
        <v>820</v>
      </c>
      <c r="B97" s="17"/>
      <c r="C97" s="84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/>
      <c r="CV97" s="82"/>
      <c r="CW97" s="82"/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3"/>
      <c r="DS97" s="15"/>
      <c r="DT97" s="15"/>
      <c r="DU97" s="15"/>
      <c r="DV97" s="15"/>
      <c r="DW97" s="15"/>
      <c r="DX97" s="15"/>
      <c r="DZ97" s="29" t="str">
        <f t="shared" si="1"/>
        <v/>
      </c>
      <c r="EF97" s="2"/>
    </row>
    <row r="98" spans="1:136" s="1" customFormat="1" ht="12.75" customHeight="1">
      <c r="A98" s="21"/>
      <c r="B98" s="16"/>
      <c r="C98" s="84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3"/>
      <c r="DS98" s="15"/>
      <c r="DT98" s="15"/>
      <c r="DU98" s="15"/>
      <c r="DV98" s="15"/>
      <c r="DW98" s="15"/>
      <c r="DX98" s="15"/>
      <c r="DZ98" s="29" t="str">
        <f t="shared" si="1"/>
        <v/>
      </c>
      <c r="EF98" s="2"/>
    </row>
    <row r="99" spans="1:136" s="1" customFormat="1" ht="12.75" customHeight="1">
      <c r="A99" s="20">
        <f>(ROW()-ROW($B$15))*$E$4</f>
        <v>840</v>
      </c>
      <c r="B99" s="17"/>
      <c r="C99" s="84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3"/>
      <c r="DS99" s="15"/>
      <c r="DT99" s="15"/>
      <c r="DU99" s="15"/>
      <c r="DV99" s="15"/>
      <c r="DW99" s="15"/>
      <c r="DX99" s="15"/>
      <c r="DZ99" s="29" t="str">
        <f t="shared" si="1"/>
        <v/>
      </c>
      <c r="EF99" s="2"/>
    </row>
    <row r="100" spans="1:136" s="1" customFormat="1" ht="12.75" customHeight="1">
      <c r="A100" s="21"/>
      <c r="B100" s="16"/>
      <c r="C100" s="84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5"/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3"/>
      <c r="DS100" s="15"/>
      <c r="DT100" s="15"/>
      <c r="DU100" s="15"/>
      <c r="DV100" s="15"/>
      <c r="DW100" s="15"/>
      <c r="DX100" s="15"/>
      <c r="DZ100" s="29" t="str">
        <f t="shared" si="1"/>
        <v/>
      </c>
      <c r="EF100" s="2"/>
    </row>
    <row r="101" spans="1:136" s="1" customFormat="1" ht="12.75" customHeight="1">
      <c r="A101" s="20">
        <f>(ROW()-ROW($B$15))*$E$4</f>
        <v>860</v>
      </c>
      <c r="B101" s="17"/>
      <c r="C101" s="84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3"/>
      <c r="DS101" s="15"/>
      <c r="DT101" s="15"/>
      <c r="DU101" s="15"/>
      <c r="DV101" s="15"/>
      <c r="DW101" s="15"/>
      <c r="DX101" s="15"/>
      <c r="DZ101" s="29" t="str">
        <f t="shared" si="1"/>
        <v/>
      </c>
      <c r="EF101" s="2"/>
    </row>
    <row r="102" spans="1:136" s="1" customFormat="1" ht="12.75" customHeight="1">
      <c r="A102" s="21"/>
      <c r="B102" s="16"/>
      <c r="C102" s="84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3"/>
      <c r="DS102" s="15"/>
      <c r="DT102" s="15"/>
      <c r="DU102" s="15"/>
      <c r="DV102" s="15"/>
      <c r="DW102" s="15"/>
      <c r="DX102" s="15"/>
      <c r="DZ102" s="29" t="str">
        <f t="shared" si="1"/>
        <v/>
      </c>
      <c r="EF102" s="2"/>
    </row>
    <row r="103" spans="1:136" s="1" customFormat="1" ht="12.75" customHeight="1">
      <c r="A103" s="20">
        <f>(ROW()-ROW($B$15))*$E$4</f>
        <v>880</v>
      </c>
      <c r="B103" s="17"/>
      <c r="C103" s="84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3"/>
      <c r="DS103" s="15"/>
      <c r="DT103" s="15"/>
      <c r="DU103" s="15"/>
      <c r="DV103" s="15"/>
      <c r="DW103" s="15"/>
      <c r="DX103" s="15"/>
      <c r="DZ103" s="29" t="str">
        <f t="shared" si="1"/>
        <v/>
      </c>
      <c r="EF103" s="2"/>
    </row>
    <row r="104" spans="1:136" s="1" customFormat="1" ht="12.75" customHeight="1">
      <c r="A104" s="21"/>
      <c r="B104" s="16"/>
      <c r="C104" s="84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3"/>
      <c r="DS104" s="15"/>
      <c r="DT104" s="15"/>
      <c r="DU104" s="15"/>
      <c r="DV104" s="15"/>
      <c r="DW104" s="15"/>
      <c r="DX104" s="15"/>
      <c r="DZ104" s="29" t="str">
        <f t="shared" si="1"/>
        <v/>
      </c>
      <c r="EF104" s="2"/>
    </row>
    <row r="105" spans="1:136" s="1" customFormat="1" ht="12.75" customHeight="1">
      <c r="A105" s="20">
        <f>(ROW()-ROW($B$15))*$E$4</f>
        <v>900</v>
      </c>
      <c r="B105" s="17"/>
      <c r="C105" s="84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3"/>
      <c r="DS105" s="15"/>
      <c r="DT105" s="15"/>
      <c r="DU105" s="15"/>
      <c r="DV105" s="15"/>
      <c r="DW105" s="15"/>
      <c r="DX105" s="15"/>
      <c r="DZ105" s="29" t="str">
        <f t="shared" si="1"/>
        <v/>
      </c>
      <c r="EF105" s="2"/>
    </row>
    <row r="106" spans="1:136" s="1" customFormat="1" ht="12.75" customHeight="1">
      <c r="A106" s="21"/>
      <c r="B106" s="16"/>
      <c r="C106" s="84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5"/>
      <c r="BF106" s="85"/>
      <c r="BG106" s="85"/>
      <c r="BH106" s="85"/>
      <c r="BI106" s="85"/>
      <c r="BJ106" s="85"/>
      <c r="BK106" s="85"/>
      <c r="BL106" s="85"/>
      <c r="BM106" s="85"/>
      <c r="BN106" s="85"/>
      <c r="BO106" s="85"/>
      <c r="BP106" s="85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82"/>
      <c r="DI106" s="82"/>
      <c r="DJ106" s="82"/>
      <c r="DK106" s="82"/>
      <c r="DL106" s="82"/>
      <c r="DM106" s="82"/>
      <c r="DN106" s="82"/>
      <c r="DO106" s="82"/>
      <c r="DP106" s="82"/>
      <c r="DQ106" s="82"/>
      <c r="DR106" s="83"/>
      <c r="DS106" s="15"/>
      <c r="DT106" s="15"/>
      <c r="DU106" s="15"/>
      <c r="DV106" s="15"/>
      <c r="DW106" s="15"/>
      <c r="DX106" s="15"/>
      <c r="DZ106" s="29" t="str">
        <f t="shared" si="1"/>
        <v/>
      </c>
      <c r="EF106" s="2"/>
    </row>
    <row r="107" spans="1:136" s="1" customFormat="1" ht="12.75" customHeight="1">
      <c r="A107" s="20">
        <f>(ROW()-ROW($B$15))*$E$4</f>
        <v>920</v>
      </c>
      <c r="B107" s="17"/>
      <c r="C107" s="84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3"/>
      <c r="DS107" s="15"/>
      <c r="DT107" s="15"/>
      <c r="DU107" s="15"/>
      <c r="DV107" s="15"/>
      <c r="DW107" s="15"/>
      <c r="DX107" s="15"/>
      <c r="DZ107" s="29" t="str">
        <f t="shared" si="1"/>
        <v/>
      </c>
      <c r="EF107" s="2"/>
    </row>
    <row r="108" spans="1:136" s="1" customFormat="1" ht="12.75" customHeight="1">
      <c r="A108" s="21"/>
      <c r="B108" s="16"/>
      <c r="C108" s="84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3"/>
      <c r="DS108" s="15"/>
      <c r="DT108" s="15"/>
      <c r="DU108" s="15"/>
      <c r="DV108" s="15"/>
      <c r="DW108" s="15"/>
      <c r="DX108" s="15"/>
      <c r="DZ108" s="29" t="str">
        <f t="shared" si="1"/>
        <v/>
      </c>
      <c r="EF108" s="2"/>
    </row>
    <row r="109" spans="1:136" s="1" customFormat="1" ht="12.75" customHeight="1">
      <c r="A109" s="20">
        <f>(ROW()-ROW($B$15))*$E$4</f>
        <v>940</v>
      </c>
      <c r="B109" s="17"/>
      <c r="C109" s="84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5"/>
      <c r="BF109" s="85"/>
      <c r="BG109" s="85"/>
      <c r="BH109" s="85"/>
      <c r="BI109" s="85"/>
      <c r="BJ109" s="85"/>
      <c r="BK109" s="85"/>
      <c r="BL109" s="85"/>
      <c r="BM109" s="85"/>
      <c r="BN109" s="85"/>
      <c r="BO109" s="85"/>
      <c r="BP109" s="85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3"/>
      <c r="DS109" s="15"/>
      <c r="DT109" s="15"/>
      <c r="DU109" s="15"/>
      <c r="DV109" s="15"/>
      <c r="DW109" s="15"/>
      <c r="DX109" s="15"/>
      <c r="DZ109" s="29" t="str">
        <f t="shared" si="1"/>
        <v/>
      </c>
      <c r="EF109" s="2"/>
    </row>
    <row r="110" spans="1:136" s="1" customFormat="1" ht="12.75" customHeight="1">
      <c r="A110" s="21"/>
      <c r="B110" s="16"/>
      <c r="C110" s="84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3"/>
      <c r="DS110" s="15"/>
      <c r="DT110" s="15"/>
      <c r="DU110" s="15"/>
      <c r="DV110" s="15"/>
      <c r="DW110" s="15"/>
      <c r="DX110" s="15"/>
      <c r="DZ110" s="29" t="str">
        <f t="shared" si="1"/>
        <v/>
      </c>
      <c r="EF110" s="2"/>
    </row>
    <row r="111" spans="1:136" s="1" customFormat="1" ht="12.75" customHeight="1">
      <c r="A111" s="20">
        <f>(ROW()-ROW($B$15))*$E$4</f>
        <v>960</v>
      </c>
      <c r="B111" s="17"/>
      <c r="C111" s="84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5"/>
      <c r="BF111" s="85"/>
      <c r="BG111" s="85"/>
      <c r="BH111" s="85"/>
      <c r="BI111" s="85"/>
      <c r="BJ111" s="85"/>
      <c r="BK111" s="85"/>
      <c r="BL111" s="85"/>
      <c r="BM111" s="85"/>
      <c r="BN111" s="85"/>
      <c r="BO111" s="85"/>
      <c r="BP111" s="85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3"/>
      <c r="DS111" s="15"/>
      <c r="DT111" s="15"/>
      <c r="DU111" s="15"/>
      <c r="DV111" s="15"/>
      <c r="DW111" s="15"/>
      <c r="DX111" s="15"/>
      <c r="DZ111" s="29" t="str">
        <f t="shared" si="1"/>
        <v/>
      </c>
      <c r="EF111" s="2"/>
    </row>
    <row r="112" spans="1:136" s="1" customFormat="1" ht="12.75" customHeight="1">
      <c r="A112" s="21"/>
      <c r="B112" s="16"/>
      <c r="C112" s="84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5"/>
      <c r="BF112" s="85"/>
      <c r="BG112" s="85"/>
      <c r="BH112" s="85"/>
      <c r="BI112" s="85"/>
      <c r="BJ112" s="85"/>
      <c r="BK112" s="85"/>
      <c r="BL112" s="85"/>
      <c r="BM112" s="85"/>
      <c r="BN112" s="85"/>
      <c r="BO112" s="85"/>
      <c r="BP112" s="85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3"/>
      <c r="DS112" s="15"/>
      <c r="DT112" s="15"/>
      <c r="DU112" s="15"/>
      <c r="DV112" s="15"/>
      <c r="DW112" s="15"/>
      <c r="DX112" s="15"/>
      <c r="DZ112" s="29" t="str">
        <f t="shared" si="1"/>
        <v/>
      </c>
      <c r="EF112" s="2"/>
    </row>
    <row r="113" spans="1:136" s="1" customFormat="1" ht="12.75" customHeight="1">
      <c r="A113" s="20">
        <f>(ROW()-ROW($B$15))*$E$4</f>
        <v>980</v>
      </c>
      <c r="B113" s="17"/>
      <c r="C113" s="84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5"/>
      <c r="BF113" s="85"/>
      <c r="BG113" s="85"/>
      <c r="BH113" s="85"/>
      <c r="BI113" s="85"/>
      <c r="BJ113" s="85"/>
      <c r="BK113" s="85"/>
      <c r="BL113" s="85"/>
      <c r="BM113" s="85"/>
      <c r="BN113" s="85"/>
      <c r="BO113" s="85"/>
      <c r="BP113" s="85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3"/>
      <c r="DS113" s="15"/>
      <c r="DT113" s="15"/>
      <c r="DU113" s="15"/>
      <c r="DV113" s="15"/>
      <c r="DW113" s="15"/>
      <c r="DX113" s="15"/>
      <c r="DZ113" s="29" t="str">
        <f t="shared" si="1"/>
        <v/>
      </c>
      <c r="EF113" s="2"/>
    </row>
    <row r="114" spans="1:136" s="1" customFormat="1" ht="12.75" customHeight="1">
      <c r="A114" s="21"/>
      <c r="B114" s="16"/>
      <c r="C114" s="84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5"/>
      <c r="BF114" s="85"/>
      <c r="BG114" s="85"/>
      <c r="BH114" s="85"/>
      <c r="BI114" s="85"/>
      <c r="BJ114" s="85"/>
      <c r="BK114" s="85"/>
      <c r="BL114" s="85"/>
      <c r="BM114" s="85"/>
      <c r="BN114" s="85"/>
      <c r="BO114" s="85"/>
      <c r="BP114" s="85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3"/>
      <c r="DS114" s="15"/>
      <c r="DT114" s="15"/>
      <c r="DU114" s="15"/>
      <c r="DV114" s="15"/>
      <c r="DW114" s="15"/>
      <c r="DX114" s="15"/>
      <c r="DZ114" s="29" t="str">
        <f t="shared" si="1"/>
        <v/>
      </c>
      <c r="EF114" s="2"/>
    </row>
    <row r="115" spans="1:136" s="1" customFormat="1" ht="12.75" customHeight="1">
      <c r="A115" s="20">
        <f>(ROW()-ROW($B$15))*$E$4</f>
        <v>1000</v>
      </c>
      <c r="B115" s="17"/>
      <c r="C115" s="84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5"/>
      <c r="BF115" s="85"/>
      <c r="BG115" s="85"/>
      <c r="BH115" s="85"/>
      <c r="BI115" s="85"/>
      <c r="BJ115" s="85"/>
      <c r="BK115" s="85"/>
      <c r="BL115" s="85"/>
      <c r="BM115" s="85"/>
      <c r="BN115" s="85"/>
      <c r="BO115" s="85"/>
      <c r="BP115" s="85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3"/>
      <c r="DS115" s="15"/>
      <c r="DT115" s="15"/>
      <c r="DU115" s="15"/>
      <c r="DV115" s="15"/>
      <c r="DW115" s="15"/>
      <c r="DX115" s="15"/>
      <c r="DZ115" s="29" t="str">
        <f t="shared" si="1"/>
        <v/>
      </c>
      <c r="EF115" s="2"/>
    </row>
    <row r="116" spans="1:136" s="1" customFormat="1" ht="12.75" customHeight="1">
      <c r="A116" s="21"/>
      <c r="B116" s="16"/>
      <c r="C116" s="84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  <c r="DB116" s="85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3"/>
      <c r="DS116" s="15"/>
      <c r="DT116" s="15"/>
      <c r="DU116" s="15"/>
      <c r="DV116" s="15"/>
      <c r="DW116" s="15"/>
      <c r="DX116" s="15"/>
      <c r="DZ116" s="29" t="str">
        <f t="shared" si="1"/>
        <v/>
      </c>
      <c r="EF116" s="2"/>
    </row>
    <row r="117" spans="1:136" s="1" customFormat="1" ht="12.75" customHeight="1">
      <c r="A117" s="20">
        <f>(ROW()-ROW($B$15))*$E$4</f>
        <v>1020</v>
      </c>
      <c r="B117" s="17"/>
      <c r="C117" s="84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85"/>
      <c r="CR117" s="85"/>
      <c r="CS117" s="85"/>
      <c r="CT117" s="85"/>
      <c r="CU117" s="85"/>
      <c r="CV117" s="85"/>
      <c r="CW117" s="85"/>
      <c r="CX117" s="85"/>
      <c r="CY117" s="85"/>
      <c r="CZ117" s="85"/>
      <c r="DA117" s="85"/>
      <c r="DB117" s="85"/>
      <c r="DC117" s="82"/>
      <c r="DD117" s="82"/>
      <c r="DE117" s="82"/>
      <c r="DF117" s="82"/>
      <c r="DG117" s="82"/>
      <c r="DH117" s="82"/>
      <c r="DI117" s="82"/>
      <c r="DJ117" s="82"/>
      <c r="DK117" s="82"/>
      <c r="DL117" s="82"/>
      <c r="DM117" s="82"/>
      <c r="DN117" s="82"/>
      <c r="DO117" s="82"/>
      <c r="DP117" s="82"/>
      <c r="DQ117" s="82"/>
      <c r="DR117" s="83"/>
      <c r="DS117" s="15"/>
      <c r="DT117" s="15"/>
      <c r="DU117" s="15"/>
      <c r="DV117" s="15"/>
      <c r="DW117" s="15"/>
      <c r="DX117" s="15"/>
      <c r="DZ117" s="29" t="str">
        <f t="shared" si="1"/>
        <v/>
      </c>
      <c r="EF117" s="2"/>
    </row>
    <row r="118" spans="1:136" s="1" customFormat="1" ht="12.75" customHeight="1">
      <c r="A118" s="21"/>
      <c r="B118" s="16"/>
      <c r="C118" s="84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  <c r="BO118" s="85"/>
      <c r="BP118" s="85"/>
      <c r="BQ118" s="85"/>
      <c r="BR118" s="85"/>
      <c r="BS118" s="85"/>
      <c r="BT118" s="85"/>
      <c r="BU118" s="85"/>
      <c r="BV118" s="85"/>
      <c r="BW118" s="85"/>
      <c r="BX118" s="85"/>
      <c r="BY118" s="85"/>
      <c r="BZ118" s="85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85"/>
      <c r="CR118" s="85"/>
      <c r="CS118" s="85"/>
      <c r="CT118" s="85"/>
      <c r="CU118" s="85"/>
      <c r="CV118" s="85"/>
      <c r="CW118" s="85"/>
      <c r="CX118" s="85"/>
      <c r="CY118" s="85"/>
      <c r="CZ118" s="85"/>
      <c r="DA118" s="85"/>
      <c r="DB118" s="85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3"/>
      <c r="DS118" s="15"/>
      <c r="DT118" s="15"/>
      <c r="DU118" s="15"/>
      <c r="DV118" s="15"/>
      <c r="DW118" s="15"/>
      <c r="DX118" s="15"/>
      <c r="DZ118" s="29" t="str">
        <f t="shared" si="1"/>
        <v/>
      </c>
      <c r="EF118" s="2"/>
    </row>
    <row r="119" spans="1:136" s="1" customFormat="1" ht="12.75" customHeight="1">
      <c r="A119" s="20">
        <f>(ROW()-ROW($B$15))*$E$4</f>
        <v>1040</v>
      </c>
      <c r="B119" s="17"/>
      <c r="C119" s="84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  <c r="BG119" s="85"/>
      <c r="BH119" s="85"/>
      <c r="BI119" s="85"/>
      <c r="BJ119" s="85"/>
      <c r="BK119" s="85"/>
      <c r="BL119" s="85"/>
      <c r="BM119" s="85"/>
      <c r="BN119" s="85"/>
      <c r="BO119" s="85"/>
      <c r="BP119" s="85"/>
      <c r="BQ119" s="85"/>
      <c r="BR119" s="85"/>
      <c r="BS119" s="85"/>
      <c r="BT119" s="85"/>
      <c r="BU119" s="85"/>
      <c r="BV119" s="85"/>
      <c r="BW119" s="85"/>
      <c r="BX119" s="85"/>
      <c r="BY119" s="85"/>
      <c r="BZ119" s="85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  <c r="CT119" s="85"/>
      <c r="CU119" s="85"/>
      <c r="CV119" s="85"/>
      <c r="CW119" s="85"/>
      <c r="CX119" s="85"/>
      <c r="CY119" s="85"/>
      <c r="CZ119" s="85"/>
      <c r="DA119" s="85"/>
      <c r="DB119" s="85"/>
      <c r="DC119" s="82"/>
      <c r="DD119" s="82"/>
      <c r="DE119" s="82"/>
      <c r="DF119" s="82"/>
      <c r="DG119" s="82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3"/>
      <c r="DS119" s="15"/>
      <c r="DT119" s="15"/>
      <c r="DU119" s="15"/>
      <c r="DV119" s="15"/>
      <c r="DW119" s="15"/>
      <c r="DX119" s="15"/>
      <c r="DZ119" s="29" t="str">
        <f t="shared" si="1"/>
        <v/>
      </c>
      <c r="EF119" s="2"/>
    </row>
    <row r="120" spans="1:136" s="1" customFormat="1" ht="12.75" customHeight="1">
      <c r="A120" s="21"/>
      <c r="B120" s="16"/>
      <c r="C120" s="84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  <c r="BF120" s="85"/>
      <c r="BG120" s="85"/>
      <c r="BH120" s="85"/>
      <c r="BI120" s="85"/>
      <c r="BJ120" s="85"/>
      <c r="BK120" s="85"/>
      <c r="BL120" s="85"/>
      <c r="BM120" s="85"/>
      <c r="BN120" s="85"/>
      <c r="BO120" s="85"/>
      <c r="BP120" s="85"/>
      <c r="BQ120" s="85"/>
      <c r="BR120" s="85"/>
      <c r="BS120" s="85"/>
      <c r="BT120" s="85"/>
      <c r="BU120" s="85"/>
      <c r="BV120" s="85"/>
      <c r="BW120" s="85"/>
      <c r="BX120" s="85"/>
      <c r="BY120" s="85"/>
      <c r="BZ120" s="85"/>
      <c r="CA120" s="85"/>
      <c r="CB120" s="85"/>
      <c r="CC120" s="85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  <c r="CQ120" s="85"/>
      <c r="CR120" s="85"/>
      <c r="CS120" s="85"/>
      <c r="CT120" s="85"/>
      <c r="CU120" s="85"/>
      <c r="CV120" s="85"/>
      <c r="CW120" s="85"/>
      <c r="CX120" s="85"/>
      <c r="CY120" s="85"/>
      <c r="CZ120" s="85"/>
      <c r="DA120" s="85"/>
      <c r="DB120" s="85"/>
      <c r="DC120" s="82"/>
      <c r="DD120" s="82"/>
      <c r="DE120" s="82"/>
      <c r="DF120" s="82"/>
      <c r="DG120" s="82"/>
      <c r="DH120" s="82"/>
      <c r="DI120" s="82"/>
      <c r="DJ120" s="82"/>
      <c r="DK120" s="82"/>
      <c r="DL120" s="82"/>
      <c r="DM120" s="82"/>
      <c r="DN120" s="82"/>
      <c r="DO120" s="82"/>
      <c r="DP120" s="82"/>
      <c r="DQ120" s="82"/>
      <c r="DR120" s="83"/>
      <c r="DS120" s="15"/>
      <c r="DT120" s="15"/>
      <c r="DU120" s="15"/>
      <c r="DV120" s="15"/>
      <c r="DW120" s="15"/>
      <c r="DX120" s="15"/>
      <c r="DZ120" s="29" t="str">
        <f t="shared" si="1"/>
        <v/>
      </c>
      <c r="EF120" s="2"/>
    </row>
    <row r="121" spans="1:136" s="1" customFormat="1" ht="12.75" customHeight="1">
      <c r="A121" s="20">
        <f>(ROW()-ROW($B$15))*$E$4</f>
        <v>1060</v>
      </c>
      <c r="B121" s="17"/>
      <c r="C121" s="84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  <c r="BF121" s="85"/>
      <c r="BG121" s="85"/>
      <c r="BH121" s="85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3"/>
      <c r="DS121" s="15"/>
      <c r="DT121" s="15"/>
      <c r="DU121" s="15"/>
      <c r="DV121" s="15"/>
      <c r="DW121" s="15"/>
      <c r="DX121" s="15"/>
      <c r="DZ121" s="29" t="str">
        <f t="shared" si="1"/>
        <v/>
      </c>
      <c r="EF121" s="2"/>
    </row>
    <row r="122" spans="1:136" s="1" customFormat="1" ht="12.75" customHeight="1">
      <c r="A122" s="21"/>
      <c r="B122" s="16"/>
      <c r="C122" s="84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  <c r="BF122" s="85"/>
      <c r="BG122" s="85"/>
      <c r="BH122" s="85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3"/>
      <c r="DS122" s="15"/>
      <c r="DT122" s="15"/>
      <c r="DU122" s="15"/>
      <c r="DV122" s="15"/>
      <c r="DW122" s="15"/>
      <c r="DX122" s="15"/>
      <c r="DZ122" s="29" t="str">
        <f t="shared" si="1"/>
        <v/>
      </c>
      <c r="EF122" s="2"/>
    </row>
    <row r="123" spans="1:136" s="1" customFormat="1" ht="12.75" customHeight="1">
      <c r="A123" s="20">
        <f>(ROW()-ROW($B$15))*$E$4</f>
        <v>1080</v>
      </c>
      <c r="B123" s="17"/>
      <c r="C123" s="84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  <c r="BF123" s="85"/>
      <c r="BG123" s="85"/>
      <c r="BH123" s="85"/>
      <c r="BI123" s="82"/>
      <c r="BJ123" s="82"/>
      <c r="BK123" s="82"/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3"/>
      <c r="DS123" s="15"/>
      <c r="DT123" s="15"/>
      <c r="DU123" s="15"/>
      <c r="DV123" s="15"/>
      <c r="DW123" s="15"/>
      <c r="DX123" s="15"/>
      <c r="DZ123" s="29" t="str">
        <f t="shared" si="1"/>
        <v/>
      </c>
      <c r="EF123" s="2"/>
    </row>
    <row r="124" spans="1:136" s="1" customFormat="1" ht="12.75" customHeight="1">
      <c r="A124" s="21"/>
      <c r="B124" s="16"/>
      <c r="C124" s="84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  <c r="BF124" s="85"/>
      <c r="BG124" s="85"/>
      <c r="BH124" s="85"/>
      <c r="BI124" s="82"/>
      <c r="BJ124" s="82"/>
      <c r="BK124" s="82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2"/>
      <c r="CQ124" s="82"/>
      <c r="CR124" s="82"/>
      <c r="CS124" s="82"/>
      <c r="CT124" s="82"/>
      <c r="CU124" s="82"/>
      <c r="CV124" s="82"/>
      <c r="CW124" s="82"/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3"/>
      <c r="DS124" s="15"/>
      <c r="DT124" s="15"/>
      <c r="DU124" s="15"/>
      <c r="DV124" s="15"/>
      <c r="DW124" s="15"/>
      <c r="DX124" s="15"/>
      <c r="DZ124" s="29" t="str">
        <f t="shared" si="1"/>
        <v/>
      </c>
      <c r="EF124" s="2"/>
    </row>
    <row r="125" spans="1:136" s="1" customFormat="1" ht="12.75" customHeight="1">
      <c r="A125" s="20">
        <f>(ROW()-ROW($B$15))*$E$4</f>
        <v>1100</v>
      </c>
      <c r="B125" s="17"/>
      <c r="C125" s="84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  <c r="BF125" s="85"/>
      <c r="BG125" s="85"/>
      <c r="BH125" s="85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3"/>
      <c r="DS125" s="15"/>
      <c r="DT125" s="15"/>
      <c r="DU125" s="15"/>
      <c r="DV125" s="15"/>
      <c r="DW125" s="15"/>
      <c r="DX125" s="15"/>
      <c r="DZ125" s="29" t="str">
        <f t="shared" si="1"/>
        <v/>
      </c>
      <c r="EF125" s="2"/>
    </row>
    <row r="126" spans="1:136" s="1" customFormat="1" ht="12.75" customHeight="1">
      <c r="A126" s="21"/>
      <c r="B126" s="16"/>
      <c r="C126" s="84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3"/>
      <c r="DS126" s="15"/>
      <c r="DT126" s="15"/>
      <c r="DU126" s="15"/>
      <c r="DV126" s="15"/>
      <c r="DW126" s="15"/>
      <c r="DX126" s="15"/>
      <c r="DZ126" s="29" t="str">
        <f t="shared" si="1"/>
        <v/>
      </c>
      <c r="EF126" s="2"/>
    </row>
    <row r="127" spans="1:136" s="1" customFormat="1" ht="12.75" customHeight="1">
      <c r="A127" s="20">
        <f>(ROW()-ROW($B$15))*$E$4</f>
        <v>1120</v>
      </c>
      <c r="B127" s="17"/>
      <c r="C127" s="84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85"/>
      <c r="BD127" s="85"/>
      <c r="BE127" s="85"/>
      <c r="BF127" s="85"/>
      <c r="BG127" s="85"/>
      <c r="BH127" s="85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3"/>
      <c r="DS127" s="15"/>
      <c r="DT127" s="15"/>
      <c r="DU127" s="15"/>
      <c r="DV127" s="15"/>
      <c r="DW127" s="15"/>
      <c r="DX127" s="15"/>
      <c r="DZ127" s="29" t="str">
        <f t="shared" si="1"/>
        <v/>
      </c>
      <c r="EF127" s="2"/>
    </row>
    <row r="128" spans="1:136" s="1" customFormat="1" ht="12.75" customHeight="1">
      <c r="A128" s="21"/>
      <c r="B128" s="16"/>
      <c r="C128" s="84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2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3"/>
      <c r="DS128" s="15"/>
      <c r="DT128" s="15"/>
      <c r="DU128" s="15"/>
      <c r="DV128" s="15"/>
      <c r="DW128" s="15"/>
      <c r="DX128" s="15"/>
      <c r="DZ128" s="29" t="str">
        <f t="shared" si="1"/>
        <v/>
      </c>
      <c r="EF128" s="2"/>
    </row>
    <row r="129" spans="1:136" s="1" customFormat="1" ht="12.75" customHeight="1">
      <c r="A129" s="20">
        <f>(ROW()-ROW($B$15))*$E$4</f>
        <v>1140</v>
      </c>
      <c r="B129" s="17"/>
      <c r="C129" s="84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2"/>
      <c r="CJ129" s="82"/>
      <c r="CK129" s="82"/>
      <c r="CL129" s="82"/>
      <c r="CM129" s="82"/>
      <c r="CN129" s="82"/>
      <c r="CO129" s="82"/>
      <c r="CP129" s="82"/>
      <c r="CQ129" s="82"/>
      <c r="CR129" s="82"/>
      <c r="CS129" s="82"/>
      <c r="CT129" s="82"/>
      <c r="CU129" s="82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3"/>
      <c r="DS129" s="15"/>
      <c r="DT129" s="15"/>
      <c r="DU129" s="15"/>
      <c r="DV129" s="15"/>
      <c r="DW129" s="15"/>
      <c r="DX129" s="15"/>
      <c r="DZ129" s="29" t="str">
        <f t="shared" si="1"/>
        <v/>
      </c>
      <c r="EF129" s="2"/>
    </row>
    <row r="130" spans="1:136" s="1" customFormat="1" ht="12.75" customHeight="1">
      <c r="A130" s="21"/>
      <c r="B130" s="16"/>
      <c r="C130" s="84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  <c r="BG130" s="85"/>
      <c r="BH130" s="85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82"/>
      <c r="CL130" s="82"/>
      <c r="CM130" s="82"/>
      <c r="CN130" s="82"/>
      <c r="CO130" s="82"/>
      <c r="CP130" s="82"/>
      <c r="CQ130" s="82"/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3"/>
      <c r="DS130" s="15"/>
      <c r="DT130" s="15"/>
      <c r="DU130" s="15"/>
      <c r="DV130" s="15"/>
      <c r="DW130" s="15"/>
      <c r="DX130" s="15"/>
      <c r="DZ130" s="29" t="str">
        <f t="shared" si="1"/>
        <v/>
      </c>
      <c r="EF130" s="2"/>
    </row>
    <row r="131" spans="1:136" s="1" customFormat="1" ht="12.75" customHeight="1">
      <c r="A131" s="20">
        <f>(ROW()-ROW($B$15))*$E$4</f>
        <v>1160</v>
      </c>
      <c r="B131" s="17"/>
      <c r="C131" s="84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  <c r="BG131" s="85"/>
      <c r="BH131" s="85"/>
      <c r="BI131" s="82"/>
      <c r="BJ131" s="82"/>
      <c r="BK131" s="82"/>
      <c r="BL131" s="82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2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3"/>
      <c r="DS131" s="15"/>
      <c r="DT131" s="15"/>
      <c r="DU131" s="15"/>
      <c r="DV131" s="15"/>
      <c r="DW131" s="15"/>
      <c r="DX131" s="15"/>
      <c r="DZ131" s="29" t="str">
        <f t="shared" si="1"/>
        <v/>
      </c>
      <c r="EF131" s="2"/>
    </row>
    <row r="132" spans="1:136" s="1" customFormat="1" ht="12.75" customHeight="1">
      <c r="A132" s="21"/>
      <c r="B132" s="16"/>
      <c r="C132" s="84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  <c r="BG132" s="85"/>
      <c r="BH132" s="85"/>
      <c r="BI132" s="82"/>
      <c r="BJ132" s="82"/>
      <c r="BK132" s="82"/>
      <c r="BL132" s="82"/>
      <c r="BM132" s="82"/>
      <c r="BN132" s="82"/>
      <c r="BO132" s="82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82"/>
      <c r="CG132" s="82"/>
      <c r="CH132" s="82"/>
      <c r="CI132" s="82"/>
      <c r="CJ132" s="82"/>
      <c r="CK132" s="82"/>
      <c r="CL132" s="82"/>
      <c r="CM132" s="82"/>
      <c r="CN132" s="82"/>
      <c r="CO132" s="82"/>
      <c r="CP132" s="82"/>
      <c r="CQ132" s="82"/>
      <c r="CR132" s="82"/>
      <c r="CS132" s="82"/>
      <c r="CT132" s="82"/>
      <c r="CU132" s="82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3"/>
      <c r="DS132" s="15"/>
      <c r="DT132" s="15"/>
      <c r="DU132" s="15"/>
      <c r="DV132" s="15"/>
      <c r="DW132" s="15"/>
      <c r="DX132" s="15"/>
      <c r="DZ132" s="29" t="str">
        <f t="shared" si="1"/>
        <v/>
      </c>
      <c r="EF132" s="2"/>
    </row>
    <row r="133" spans="1:136" s="1" customFormat="1" ht="12.75" customHeight="1">
      <c r="A133" s="20">
        <f>(ROW()-ROW($B$15))*$E$4</f>
        <v>1180</v>
      </c>
      <c r="B133" s="17"/>
      <c r="C133" s="84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85"/>
      <c r="AU133" s="85"/>
      <c r="AV133" s="85"/>
      <c r="AW133" s="85"/>
      <c r="AX133" s="85"/>
      <c r="AY133" s="85"/>
      <c r="AZ133" s="85"/>
      <c r="BA133" s="85"/>
      <c r="BB133" s="85"/>
      <c r="BC133" s="85"/>
      <c r="BD133" s="85"/>
      <c r="BE133" s="85"/>
      <c r="BF133" s="85"/>
      <c r="BG133" s="85"/>
      <c r="BH133" s="85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3"/>
      <c r="DS133" s="15"/>
      <c r="DT133" s="15"/>
      <c r="DU133" s="15"/>
      <c r="DV133" s="15"/>
      <c r="DW133" s="15"/>
      <c r="DX133" s="15"/>
      <c r="DZ133" s="29" t="str">
        <f t="shared" si="1"/>
        <v/>
      </c>
      <c r="EF133" s="2"/>
    </row>
    <row r="134" spans="1:136" s="1" customFormat="1" ht="12.75" customHeight="1">
      <c r="A134" s="21"/>
      <c r="B134" s="16"/>
      <c r="C134" s="84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  <c r="BF134" s="85"/>
      <c r="BG134" s="85"/>
      <c r="BH134" s="85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3"/>
      <c r="DS134" s="15"/>
      <c r="DT134" s="15"/>
      <c r="DU134" s="15"/>
      <c r="DV134" s="15"/>
      <c r="DW134" s="15"/>
      <c r="DX134" s="15"/>
      <c r="DZ134" s="29" t="str">
        <f t="shared" si="1"/>
        <v/>
      </c>
      <c r="EF134" s="2"/>
    </row>
    <row r="135" spans="1:136" s="1" customFormat="1" ht="12.75" customHeight="1">
      <c r="A135" s="20">
        <f>(ROW()-ROW($B$15))*$E$4</f>
        <v>1200</v>
      </c>
      <c r="B135" s="17"/>
      <c r="C135" s="84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  <c r="BG135" s="85"/>
      <c r="BH135" s="85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3"/>
      <c r="DS135" s="15"/>
      <c r="DT135" s="15"/>
      <c r="DU135" s="15"/>
      <c r="DV135" s="15"/>
      <c r="DW135" s="15"/>
      <c r="DX135" s="15"/>
      <c r="DZ135" s="29" t="str">
        <f t="shared" si="1"/>
        <v/>
      </c>
      <c r="EF135" s="2"/>
    </row>
    <row r="136" spans="1:136" s="1" customFormat="1" ht="12.75" customHeight="1">
      <c r="A136" s="21"/>
      <c r="B136" s="16"/>
      <c r="C136" s="84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  <c r="BG136" s="85"/>
      <c r="BH136" s="85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3"/>
      <c r="DS136" s="15"/>
      <c r="DT136" s="15"/>
      <c r="DU136" s="15"/>
      <c r="DV136" s="15"/>
      <c r="DW136" s="15"/>
      <c r="DX136" s="15"/>
      <c r="DZ136" s="29" t="str">
        <f t="shared" si="1"/>
        <v/>
      </c>
      <c r="EF136" s="2"/>
    </row>
    <row r="137" spans="1:136" s="1" customFormat="1" ht="12.75" customHeight="1">
      <c r="A137" s="20">
        <f>(ROW()-ROW($B$15))*$E$4</f>
        <v>1220</v>
      </c>
      <c r="B137" s="17"/>
      <c r="C137" s="84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3"/>
      <c r="DS137" s="15"/>
      <c r="DT137" s="15"/>
      <c r="DU137" s="15"/>
      <c r="DV137" s="15"/>
      <c r="DW137" s="15"/>
      <c r="DX137" s="15"/>
      <c r="DZ137" s="29" t="str">
        <f t="shared" si="1"/>
        <v/>
      </c>
      <c r="EF137" s="2"/>
    </row>
    <row r="138" spans="1:136" s="1" customFormat="1" ht="12.75" customHeight="1">
      <c r="A138" s="21"/>
      <c r="B138" s="16"/>
      <c r="C138" s="84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  <c r="BF138" s="85"/>
      <c r="BG138" s="85"/>
      <c r="BH138" s="85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3"/>
      <c r="DS138" s="15"/>
      <c r="DT138" s="15"/>
      <c r="DU138" s="15"/>
      <c r="DV138" s="15"/>
      <c r="DW138" s="15"/>
      <c r="DX138" s="15"/>
      <c r="DZ138" s="29" t="str">
        <f t="shared" si="1"/>
        <v/>
      </c>
      <c r="EF138" s="2"/>
    </row>
    <row r="139" spans="1:136" s="1" customFormat="1" ht="12.75" customHeight="1">
      <c r="A139" s="20">
        <f>(ROW()-ROW($B$15))*$E$4</f>
        <v>1240</v>
      </c>
      <c r="B139" s="17"/>
      <c r="C139" s="84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  <c r="BG139" s="85"/>
      <c r="BH139" s="85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3"/>
      <c r="DS139" s="15"/>
      <c r="DT139" s="15"/>
      <c r="DU139" s="15"/>
      <c r="DV139" s="15"/>
      <c r="DW139" s="15"/>
      <c r="DX139" s="15"/>
      <c r="DZ139" s="29" t="str">
        <f t="shared" si="1"/>
        <v/>
      </c>
      <c r="EF139" s="2"/>
    </row>
    <row r="140" spans="1:136" s="1" customFormat="1" ht="12.75" customHeight="1">
      <c r="A140" s="21"/>
      <c r="B140" s="16"/>
      <c r="C140" s="84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3"/>
      <c r="DS140" s="15"/>
      <c r="DT140" s="15"/>
      <c r="DU140" s="15"/>
      <c r="DV140" s="15"/>
      <c r="DW140" s="15"/>
      <c r="DX140" s="15"/>
      <c r="DZ140" s="29" t="str">
        <f t="shared" si="1"/>
        <v/>
      </c>
      <c r="EF140" s="2"/>
    </row>
    <row r="141" spans="1:136" s="1" customFormat="1" ht="12.75" customHeight="1">
      <c r="A141" s="20">
        <f>(ROW()-ROW($B$15))*$E$4</f>
        <v>1260</v>
      </c>
      <c r="B141" s="17"/>
      <c r="C141" s="84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  <c r="BG141" s="85"/>
      <c r="BH141" s="85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82"/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2"/>
      <c r="DN141" s="82"/>
      <c r="DO141" s="82"/>
      <c r="DP141" s="82"/>
      <c r="DQ141" s="82"/>
      <c r="DR141" s="83"/>
      <c r="DS141" s="15"/>
      <c r="DT141" s="15"/>
      <c r="DU141" s="15"/>
      <c r="DV141" s="15"/>
      <c r="DW141" s="15"/>
      <c r="DX141" s="15"/>
      <c r="DZ141" s="29" t="str">
        <f t="shared" si="1"/>
        <v/>
      </c>
      <c r="EF141" s="2"/>
    </row>
    <row r="142" spans="1:136" s="1" customFormat="1" ht="12.75" customHeight="1">
      <c r="A142" s="21"/>
      <c r="B142" s="16"/>
      <c r="C142" s="84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  <c r="BF142" s="85"/>
      <c r="BG142" s="85"/>
      <c r="BH142" s="85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82"/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2"/>
      <c r="DM142" s="82"/>
      <c r="DN142" s="82"/>
      <c r="DO142" s="82"/>
      <c r="DP142" s="82"/>
      <c r="DQ142" s="82"/>
      <c r="DR142" s="83"/>
      <c r="DS142" s="15"/>
      <c r="DT142" s="15"/>
      <c r="DU142" s="15"/>
      <c r="DV142" s="15"/>
      <c r="DW142" s="15"/>
      <c r="DX142" s="15"/>
      <c r="DZ142" s="29" t="str">
        <f t="shared" si="1"/>
        <v/>
      </c>
      <c r="EF142" s="2"/>
    </row>
    <row r="143" spans="1:136" s="1" customFormat="1" ht="12.75" customHeight="1">
      <c r="A143" s="20">
        <f>(ROW()-ROW($B$15))*$E$4</f>
        <v>1280</v>
      </c>
      <c r="B143" s="17"/>
      <c r="C143" s="84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  <c r="BG143" s="85"/>
      <c r="BH143" s="85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3"/>
      <c r="DS143" s="15"/>
      <c r="DT143" s="15"/>
      <c r="DU143" s="15"/>
      <c r="DV143" s="15"/>
      <c r="DW143" s="15"/>
      <c r="DX143" s="15"/>
      <c r="DZ143" s="29" t="str">
        <f t="shared" si="1"/>
        <v/>
      </c>
      <c r="EF143" s="2"/>
    </row>
    <row r="144" spans="1:136" s="1" customFormat="1" ht="12.75" customHeight="1">
      <c r="A144" s="21"/>
      <c r="B144" s="16"/>
      <c r="C144" s="84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  <c r="BF144" s="85"/>
      <c r="BG144" s="85"/>
      <c r="BH144" s="85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3"/>
      <c r="DS144" s="15"/>
      <c r="DT144" s="15"/>
      <c r="DU144" s="15"/>
      <c r="DV144" s="15"/>
      <c r="DW144" s="15"/>
      <c r="DX144" s="15"/>
      <c r="DZ144" s="29" t="str">
        <f t="shared" si="1"/>
        <v/>
      </c>
      <c r="EF144" s="2"/>
    </row>
    <row r="145" spans="1:136" s="1" customFormat="1" ht="12.75" customHeight="1">
      <c r="A145" s="20">
        <f>(ROW()-ROW($B$15))*$E$4</f>
        <v>1300</v>
      </c>
      <c r="B145" s="17"/>
      <c r="C145" s="84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3"/>
      <c r="DS145" s="15"/>
      <c r="DT145" s="15"/>
      <c r="DU145" s="15"/>
      <c r="DV145" s="15"/>
      <c r="DW145" s="15"/>
      <c r="DX145" s="15"/>
      <c r="DZ145" s="29" t="str">
        <f t="shared" ref="DZ145:DZ155" si="2">IF(COUNTIF(C145:DR145,"n")+COUNTIF(C145:DR145,"p")+COUNTIF(C145:DR145,"e")&gt;0,ROW(),"")</f>
        <v/>
      </c>
      <c r="EF145" s="2"/>
    </row>
    <row r="146" spans="1:136" s="1" customFormat="1" ht="12.75" customHeight="1">
      <c r="A146" s="21"/>
      <c r="B146" s="16"/>
      <c r="C146" s="84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  <c r="BF146" s="85"/>
      <c r="BG146" s="85"/>
      <c r="BH146" s="85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3"/>
      <c r="DS146" s="15"/>
      <c r="DT146" s="15"/>
      <c r="DU146" s="15"/>
      <c r="DV146" s="15"/>
      <c r="DW146" s="15"/>
      <c r="DX146" s="15"/>
      <c r="DZ146" s="29" t="str">
        <f t="shared" si="2"/>
        <v/>
      </c>
      <c r="EF146" s="2"/>
    </row>
    <row r="147" spans="1:136" s="1" customFormat="1" ht="12.75" customHeight="1">
      <c r="A147" s="20">
        <f>(ROW()-ROW($B$15))*$E$4</f>
        <v>1320</v>
      </c>
      <c r="B147" s="17"/>
      <c r="C147" s="84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82"/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3"/>
      <c r="DS147" s="15"/>
      <c r="DT147" s="15"/>
      <c r="DU147" s="15"/>
      <c r="DV147" s="15"/>
      <c r="DW147" s="15"/>
      <c r="DX147" s="15"/>
      <c r="DZ147" s="29" t="str">
        <f t="shared" si="2"/>
        <v/>
      </c>
      <c r="EF147" s="2"/>
    </row>
    <row r="148" spans="1:136" s="1" customFormat="1" ht="12.75" customHeight="1">
      <c r="A148" s="21"/>
      <c r="B148" s="16"/>
      <c r="C148" s="84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  <c r="BF148" s="85"/>
      <c r="BG148" s="85"/>
      <c r="BH148" s="85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3"/>
      <c r="DS148" s="15"/>
      <c r="DT148" s="15"/>
      <c r="DU148" s="15"/>
      <c r="DV148" s="15"/>
      <c r="DW148" s="15"/>
      <c r="DX148" s="15"/>
      <c r="DZ148" s="29" t="str">
        <f t="shared" si="2"/>
        <v/>
      </c>
      <c r="EF148" s="2"/>
    </row>
    <row r="149" spans="1:136" s="1" customFormat="1" ht="12.75" customHeight="1">
      <c r="A149" s="20">
        <f>(ROW()-ROW($B$15))*$E$4</f>
        <v>1340</v>
      </c>
      <c r="B149" s="17"/>
      <c r="C149" s="84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82"/>
      <c r="CO149" s="82"/>
      <c r="CP149" s="82"/>
      <c r="CQ149" s="82"/>
      <c r="CR149" s="82"/>
      <c r="CS149" s="82"/>
      <c r="CT149" s="82"/>
      <c r="CU149" s="82"/>
      <c r="CV149" s="82"/>
      <c r="CW149" s="82"/>
      <c r="CX149" s="82"/>
      <c r="CY149" s="82"/>
      <c r="CZ149" s="82"/>
      <c r="DA149" s="82"/>
      <c r="DB149" s="82"/>
      <c r="DC149" s="82"/>
      <c r="DD149" s="82"/>
      <c r="DE149" s="82"/>
      <c r="DF149" s="82"/>
      <c r="DG149" s="82"/>
      <c r="DH149" s="82"/>
      <c r="DI149" s="82"/>
      <c r="DJ149" s="82"/>
      <c r="DK149" s="82"/>
      <c r="DL149" s="82"/>
      <c r="DM149" s="82"/>
      <c r="DN149" s="82"/>
      <c r="DO149" s="82"/>
      <c r="DP149" s="82"/>
      <c r="DQ149" s="82"/>
      <c r="DR149" s="83"/>
      <c r="DS149" s="15"/>
      <c r="DT149" s="15"/>
      <c r="DU149" s="15"/>
      <c r="DV149" s="15"/>
      <c r="DW149" s="15"/>
      <c r="DX149" s="15"/>
      <c r="DZ149" s="29" t="str">
        <f t="shared" si="2"/>
        <v/>
      </c>
      <c r="EF149" s="2"/>
    </row>
    <row r="150" spans="1:136" s="1" customFormat="1" ht="12.75" customHeight="1">
      <c r="A150" s="21"/>
      <c r="B150" s="16"/>
      <c r="C150" s="84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  <c r="BG150" s="85"/>
      <c r="BH150" s="85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3"/>
      <c r="DS150" s="15"/>
      <c r="DT150" s="15"/>
      <c r="DU150" s="15"/>
      <c r="DV150" s="15"/>
      <c r="DW150" s="15"/>
      <c r="DX150" s="15"/>
      <c r="DZ150" s="29" t="str">
        <f t="shared" si="2"/>
        <v/>
      </c>
      <c r="EF150" s="2"/>
    </row>
    <row r="151" spans="1:136" s="1" customFormat="1" ht="12.75" customHeight="1">
      <c r="A151" s="20">
        <f>(ROW()-ROW($B$15))*$E$4</f>
        <v>1360</v>
      </c>
      <c r="B151" s="17"/>
      <c r="C151" s="84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  <c r="BF151" s="85"/>
      <c r="BG151" s="85"/>
      <c r="BH151" s="85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3"/>
      <c r="DS151" s="15"/>
      <c r="DT151" s="15"/>
      <c r="DU151" s="15"/>
      <c r="DV151" s="15"/>
      <c r="DW151" s="15"/>
      <c r="DX151" s="15"/>
      <c r="DZ151" s="29" t="str">
        <f t="shared" si="2"/>
        <v/>
      </c>
      <c r="EF151" s="2"/>
    </row>
    <row r="152" spans="1:136" s="1" customFormat="1" ht="12.75" customHeight="1">
      <c r="A152" s="21"/>
      <c r="B152" s="16"/>
      <c r="C152" s="84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  <c r="BF152" s="85"/>
      <c r="BG152" s="85"/>
      <c r="BH152" s="85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2"/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82"/>
      <c r="DM152" s="82"/>
      <c r="DN152" s="82"/>
      <c r="DO152" s="82"/>
      <c r="DP152" s="82"/>
      <c r="DQ152" s="82"/>
      <c r="DR152" s="83"/>
      <c r="DS152" s="15"/>
      <c r="DT152" s="15"/>
      <c r="DU152" s="15"/>
      <c r="DV152" s="15"/>
      <c r="DW152" s="15"/>
      <c r="DX152" s="15"/>
      <c r="DZ152" s="29" t="str">
        <f t="shared" si="2"/>
        <v/>
      </c>
      <c r="EF152" s="2"/>
    </row>
    <row r="153" spans="1:136" s="1" customFormat="1" ht="12.75" customHeight="1">
      <c r="A153" s="20">
        <f>(ROW()-ROW($B$15))*$E$4</f>
        <v>1380</v>
      </c>
      <c r="B153" s="17"/>
      <c r="C153" s="84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  <c r="BF153" s="85"/>
      <c r="BG153" s="85"/>
      <c r="BH153" s="85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2"/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82"/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82"/>
      <c r="DM153" s="82"/>
      <c r="DN153" s="82"/>
      <c r="DO153" s="82"/>
      <c r="DP153" s="82"/>
      <c r="DQ153" s="82"/>
      <c r="DR153" s="83"/>
      <c r="DS153" s="15"/>
      <c r="DT153" s="15"/>
      <c r="DU153" s="15"/>
      <c r="DV153" s="15"/>
      <c r="DW153" s="15"/>
      <c r="DX153" s="15"/>
      <c r="DZ153" s="29" t="str">
        <f t="shared" si="2"/>
        <v/>
      </c>
      <c r="EF153" s="2"/>
    </row>
    <row r="154" spans="1:136" s="1" customFormat="1" ht="12.75" customHeight="1">
      <c r="A154" s="21"/>
      <c r="B154" s="16"/>
      <c r="C154" s="84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  <c r="BG154" s="85"/>
      <c r="BH154" s="85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3"/>
      <c r="DS154" s="15"/>
      <c r="DT154" s="15"/>
      <c r="DU154" s="15"/>
      <c r="DV154" s="15"/>
      <c r="DW154" s="15"/>
      <c r="DX154" s="15"/>
      <c r="DZ154" s="29" t="str">
        <f t="shared" si="2"/>
        <v/>
      </c>
      <c r="EF154" s="2"/>
    </row>
    <row r="155" spans="1:136" s="1" customFormat="1" ht="12.75" customHeight="1">
      <c r="A155" s="20">
        <f>(ROW()-ROW($B$15))*$E$4</f>
        <v>1400</v>
      </c>
      <c r="B155" s="17"/>
      <c r="C155" s="87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9"/>
      <c r="DK155" s="89"/>
      <c r="DL155" s="89"/>
      <c r="DM155" s="89"/>
      <c r="DN155" s="89"/>
      <c r="DO155" s="89"/>
      <c r="DP155" s="89"/>
      <c r="DQ155" s="89"/>
      <c r="DR155" s="90"/>
      <c r="DS155" s="15"/>
      <c r="DT155" s="15"/>
      <c r="DU155" s="15"/>
      <c r="DV155" s="15"/>
      <c r="DW155" s="15"/>
      <c r="DX155" s="15"/>
      <c r="DZ155" s="29" t="str">
        <f t="shared" si="2"/>
        <v/>
      </c>
      <c r="EF155" s="2"/>
    </row>
    <row r="156" spans="1:136" s="1" customFormat="1" ht="12.75" customHeight="1">
      <c r="A156" s="6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EF156" s="2"/>
    </row>
    <row r="157" spans="1:136" s="1" customFormat="1" ht="12.75" customHeight="1">
      <c r="A157" s="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E157" s="4"/>
      <c r="AF157" s="4"/>
      <c r="AG157" s="4"/>
      <c r="AH157" s="4"/>
      <c r="AI157" s="4"/>
      <c r="BI157" s="19" t="s">
        <v>0</v>
      </c>
      <c r="EF157" s="2"/>
    </row>
    <row r="158" spans="1:136" s="1" customFormat="1" ht="12.75" customHeight="1">
      <c r="A158" s="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EF158" s="2"/>
    </row>
    <row r="159" spans="1:136" s="1" customFormat="1" ht="12.75" customHeight="1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EF159" s="2"/>
    </row>
    <row r="160" spans="1:136">
      <c r="EE160" s="1"/>
      <c r="EF160" s="2"/>
    </row>
    <row r="161" spans="1:135">
      <c r="EE161" s="1"/>
    </row>
    <row r="167" spans="1:135">
      <c r="BI167" s="23"/>
    </row>
    <row r="168" spans="1:135">
      <c r="A168" s="25" t="s">
        <v>2</v>
      </c>
      <c r="B168" s="29"/>
      <c r="C168" s="29" t="str">
        <f>IF(COUNTIF(C16:C155,"n")+COUNTIF(C16:C155,"p")+COUNTIF(C16:C155,"e")&gt;0,COLUMN(),"")</f>
        <v/>
      </c>
      <c r="D168" s="29" t="str">
        <f t="shared" ref="D168:BO168" si="3">IF(COUNTIF(D16:D155,"n")+COUNTIF(D16:D155,"p")+COUNTIF(D16:D155,"e")&gt;0,COLUMN(),"")</f>
        <v/>
      </c>
      <c r="E168" s="29" t="str">
        <f t="shared" si="3"/>
        <v/>
      </c>
      <c r="F168" s="29" t="str">
        <f t="shared" si="3"/>
        <v/>
      </c>
      <c r="G168" s="29" t="str">
        <f t="shared" si="3"/>
        <v/>
      </c>
      <c r="H168" s="29" t="str">
        <f t="shared" si="3"/>
        <v/>
      </c>
      <c r="I168" s="29" t="str">
        <f t="shared" si="3"/>
        <v/>
      </c>
      <c r="J168" s="29" t="str">
        <f t="shared" si="3"/>
        <v/>
      </c>
      <c r="K168" s="29" t="str">
        <f t="shared" si="3"/>
        <v/>
      </c>
      <c r="L168" s="29" t="str">
        <f t="shared" si="3"/>
        <v/>
      </c>
      <c r="M168" s="29" t="str">
        <f t="shared" si="3"/>
        <v/>
      </c>
      <c r="N168" s="29" t="str">
        <f t="shared" si="3"/>
        <v/>
      </c>
      <c r="O168" s="29" t="str">
        <f t="shared" si="3"/>
        <v/>
      </c>
      <c r="P168" s="29" t="str">
        <f t="shared" si="3"/>
        <v/>
      </c>
      <c r="Q168" s="29" t="str">
        <f t="shared" si="3"/>
        <v/>
      </c>
      <c r="R168" s="29" t="str">
        <f t="shared" si="3"/>
        <v/>
      </c>
      <c r="S168" s="29" t="str">
        <f t="shared" si="3"/>
        <v/>
      </c>
      <c r="T168" s="29" t="str">
        <f t="shared" si="3"/>
        <v/>
      </c>
      <c r="U168" s="29" t="str">
        <f t="shared" si="3"/>
        <v/>
      </c>
      <c r="V168" s="29" t="str">
        <f t="shared" si="3"/>
        <v/>
      </c>
      <c r="W168" s="29" t="str">
        <f t="shared" si="3"/>
        <v/>
      </c>
      <c r="X168" s="29" t="str">
        <f t="shared" si="3"/>
        <v/>
      </c>
      <c r="Y168" s="29" t="str">
        <f t="shared" si="3"/>
        <v/>
      </c>
      <c r="Z168" s="29" t="str">
        <f t="shared" si="3"/>
        <v/>
      </c>
      <c r="AA168" s="29" t="str">
        <f t="shared" si="3"/>
        <v/>
      </c>
      <c r="AB168" s="29" t="str">
        <f t="shared" si="3"/>
        <v/>
      </c>
      <c r="AC168" s="29" t="str">
        <f t="shared" si="3"/>
        <v/>
      </c>
      <c r="AD168" s="29" t="str">
        <f t="shared" si="3"/>
        <v/>
      </c>
      <c r="AE168" s="29" t="str">
        <f t="shared" si="3"/>
        <v/>
      </c>
      <c r="AF168" s="29" t="str">
        <f t="shared" si="3"/>
        <v/>
      </c>
      <c r="AG168" s="29" t="str">
        <f t="shared" si="3"/>
        <v/>
      </c>
      <c r="AH168" s="29" t="str">
        <f t="shared" si="3"/>
        <v/>
      </c>
      <c r="AI168" s="29" t="str">
        <f t="shared" si="3"/>
        <v/>
      </c>
      <c r="AJ168" s="29" t="str">
        <f t="shared" si="3"/>
        <v/>
      </c>
      <c r="AK168" s="29">
        <f t="shared" si="3"/>
        <v>37</v>
      </c>
      <c r="AL168" s="29">
        <f t="shared" si="3"/>
        <v>38</v>
      </c>
      <c r="AM168" s="29">
        <f t="shared" si="3"/>
        <v>39</v>
      </c>
      <c r="AN168" s="29">
        <f t="shared" si="3"/>
        <v>40</v>
      </c>
      <c r="AO168" s="29">
        <f t="shared" si="3"/>
        <v>41</v>
      </c>
      <c r="AP168" s="29">
        <f t="shared" si="3"/>
        <v>42</v>
      </c>
      <c r="AQ168" s="29">
        <f t="shared" si="3"/>
        <v>43</v>
      </c>
      <c r="AR168" s="29">
        <f t="shared" si="3"/>
        <v>44</v>
      </c>
      <c r="AS168" s="29">
        <f t="shared" si="3"/>
        <v>45</v>
      </c>
      <c r="AT168" s="29">
        <f t="shared" si="3"/>
        <v>46</v>
      </c>
      <c r="AU168" s="29">
        <f t="shared" si="3"/>
        <v>47</v>
      </c>
      <c r="AV168" s="29">
        <f t="shared" si="3"/>
        <v>48</v>
      </c>
      <c r="AW168" s="29">
        <f t="shared" si="3"/>
        <v>49</v>
      </c>
      <c r="AX168" s="29">
        <f t="shared" si="3"/>
        <v>50</v>
      </c>
      <c r="AY168" s="29">
        <f t="shared" si="3"/>
        <v>51</v>
      </c>
      <c r="AZ168" s="29">
        <f t="shared" si="3"/>
        <v>52</v>
      </c>
      <c r="BA168" s="29">
        <f t="shared" si="3"/>
        <v>53</v>
      </c>
      <c r="BB168" s="29">
        <f t="shared" si="3"/>
        <v>54</v>
      </c>
      <c r="BC168" s="29">
        <f t="shared" si="3"/>
        <v>55</v>
      </c>
      <c r="BD168" s="29">
        <f t="shared" si="3"/>
        <v>56</v>
      </c>
      <c r="BE168" s="29">
        <f t="shared" si="3"/>
        <v>57</v>
      </c>
      <c r="BF168" s="29">
        <f t="shared" si="3"/>
        <v>58</v>
      </c>
      <c r="BG168" s="29">
        <f t="shared" si="3"/>
        <v>59</v>
      </c>
      <c r="BH168" s="29">
        <f t="shared" si="3"/>
        <v>60</v>
      </c>
      <c r="BI168" s="29">
        <f t="shared" si="3"/>
        <v>61</v>
      </c>
      <c r="BJ168" s="29">
        <f t="shared" si="3"/>
        <v>62</v>
      </c>
      <c r="BK168" s="29">
        <f t="shared" si="3"/>
        <v>63</v>
      </c>
      <c r="BL168" s="29">
        <f t="shared" si="3"/>
        <v>64</v>
      </c>
      <c r="BM168" s="29">
        <f t="shared" si="3"/>
        <v>65</v>
      </c>
      <c r="BN168" s="29">
        <f t="shared" si="3"/>
        <v>66</v>
      </c>
      <c r="BO168" s="29">
        <f t="shared" si="3"/>
        <v>67</v>
      </c>
      <c r="BP168" s="29">
        <f t="shared" ref="BP168:DR168" si="4">IF(COUNTIF(BP16:BP155,"n")+COUNTIF(BP16:BP155,"p")+COUNTIF(BP16:BP155,"e")&gt;0,COLUMN(),"")</f>
        <v>68</v>
      </c>
      <c r="BQ168" s="29">
        <f t="shared" si="4"/>
        <v>69</v>
      </c>
      <c r="BR168" s="29">
        <f t="shared" si="4"/>
        <v>70</v>
      </c>
      <c r="BS168" s="29">
        <f t="shared" si="4"/>
        <v>71</v>
      </c>
      <c r="BT168" s="29">
        <f t="shared" si="4"/>
        <v>72</v>
      </c>
      <c r="BU168" s="29">
        <f t="shared" si="4"/>
        <v>73</v>
      </c>
      <c r="BV168" s="29">
        <f t="shared" si="4"/>
        <v>74</v>
      </c>
      <c r="BW168" s="29">
        <f t="shared" si="4"/>
        <v>75</v>
      </c>
      <c r="BX168" s="29">
        <f t="shared" si="4"/>
        <v>76</v>
      </c>
      <c r="BY168" s="29">
        <f t="shared" si="4"/>
        <v>77</v>
      </c>
      <c r="BZ168" s="29">
        <f t="shared" si="4"/>
        <v>78</v>
      </c>
      <c r="CA168" s="29">
        <f t="shared" si="4"/>
        <v>79</v>
      </c>
      <c r="CB168" s="29">
        <f t="shared" si="4"/>
        <v>80</v>
      </c>
      <c r="CC168" s="29">
        <f t="shared" si="4"/>
        <v>81</v>
      </c>
      <c r="CD168" s="29">
        <f t="shared" si="4"/>
        <v>82</v>
      </c>
      <c r="CE168" s="29">
        <f t="shared" si="4"/>
        <v>83</v>
      </c>
      <c r="CF168" s="29">
        <f t="shared" si="4"/>
        <v>84</v>
      </c>
      <c r="CG168" s="29">
        <f t="shared" si="4"/>
        <v>85</v>
      </c>
      <c r="CH168" s="29">
        <f t="shared" si="4"/>
        <v>86</v>
      </c>
      <c r="CI168" s="29">
        <f t="shared" si="4"/>
        <v>87</v>
      </c>
      <c r="CJ168" s="29">
        <f t="shared" si="4"/>
        <v>88</v>
      </c>
      <c r="CK168" s="29" t="str">
        <f t="shared" si="4"/>
        <v/>
      </c>
      <c r="CL168" s="29" t="str">
        <f t="shared" si="4"/>
        <v/>
      </c>
      <c r="CM168" s="29" t="str">
        <f t="shared" si="4"/>
        <v/>
      </c>
      <c r="CN168" s="29" t="str">
        <f t="shared" si="4"/>
        <v/>
      </c>
      <c r="CO168" s="29" t="str">
        <f t="shared" si="4"/>
        <v/>
      </c>
      <c r="CP168" s="29" t="str">
        <f t="shared" si="4"/>
        <v/>
      </c>
      <c r="CQ168" s="29" t="str">
        <f t="shared" si="4"/>
        <v/>
      </c>
      <c r="CR168" s="29" t="str">
        <f t="shared" si="4"/>
        <v/>
      </c>
      <c r="CS168" s="29" t="str">
        <f t="shared" si="4"/>
        <v/>
      </c>
      <c r="CT168" s="29" t="str">
        <f t="shared" si="4"/>
        <v/>
      </c>
      <c r="CU168" s="29" t="str">
        <f t="shared" si="4"/>
        <v/>
      </c>
      <c r="CV168" s="29" t="str">
        <f t="shared" si="4"/>
        <v/>
      </c>
      <c r="CW168" s="29" t="str">
        <f t="shared" si="4"/>
        <v/>
      </c>
      <c r="CX168" s="29" t="str">
        <f t="shared" si="4"/>
        <v/>
      </c>
      <c r="CY168" s="29" t="str">
        <f t="shared" si="4"/>
        <v/>
      </c>
      <c r="CZ168" s="29" t="str">
        <f t="shared" si="4"/>
        <v/>
      </c>
      <c r="DA168" s="29" t="str">
        <f t="shared" si="4"/>
        <v/>
      </c>
      <c r="DB168" s="29" t="str">
        <f t="shared" si="4"/>
        <v/>
      </c>
      <c r="DC168" s="29" t="str">
        <f t="shared" si="4"/>
        <v/>
      </c>
      <c r="DD168" s="29" t="str">
        <f t="shared" si="4"/>
        <v/>
      </c>
      <c r="DE168" s="29" t="str">
        <f t="shared" si="4"/>
        <v/>
      </c>
      <c r="DF168" s="29" t="str">
        <f t="shared" si="4"/>
        <v/>
      </c>
      <c r="DG168" s="29" t="str">
        <f t="shared" si="4"/>
        <v/>
      </c>
      <c r="DH168" s="29" t="str">
        <f t="shared" si="4"/>
        <v/>
      </c>
      <c r="DI168" s="29" t="str">
        <f t="shared" si="4"/>
        <v/>
      </c>
      <c r="DJ168" s="29" t="str">
        <f t="shared" si="4"/>
        <v/>
      </c>
      <c r="DK168" s="29" t="str">
        <f t="shared" si="4"/>
        <v/>
      </c>
      <c r="DL168" s="29" t="str">
        <f t="shared" si="4"/>
        <v/>
      </c>
      <c r="DM168" s="29" t="str">
        <f t="shared" si="4"/>
        <v/>
      </c>
      <c r="DN168" s="29" t="str">
        <f t="shared" si="4"/>
        <v/>
      </c>
      <c r="DO168" s="29" t="str">
        <f t="shared" si="4"/>
        <v/>
      </c>
      <c r="DP168" s="29" t="str">
        <f t="shared" si="4"/>
        <v/>
      </c>
      <c r="DQ168" s="29" t="str">
        <f t="shared" si="4"/>
        <v/>
      </c>
      <c r="DR168" s="29" t="str">
        <f t="shared" si="4"/>
        <v/>
      </c>
    </row>
    <row r="169" spans="1:135">
      <c r="A169" s="25" t="s">
        <v>3</v>
      </c>
      <c r="B169" s="111">
        <f>MIN(C168:DR168)</f>
        <v>37</v>
      </c>
      <c r="C169" s="111"/>
      <c r="D169" s="111"/>
    </row>
    <row r="170" spans="1:135">
      <c r="A170" s="25" t="s">
        <v>4</v>
      </c>
      <c r="B170" s="111">
        <f>MAX(C168:DR168)</f>
        <v>88</v>
      </c>
      <c r="C170" s="111"/>
      <c r="D170" s="111"/>
    </row>
    <row r="192" spans="26:50">
      <c r="Z192" s="104">
        <v>-4.692E-3</v>
      </c>
      <c r="AA192" s="104"/>
      <c r="AB192" s="104"/>
      <c r="AC192" s="104"/>
      <c r="AD192" s="104"/>
      <c r="AE192" s="104">
        <v>0.82451300000000005</v>
      </c>
      <c r="AF192" s="104"/>
      <c r="AG192" s="104"/>
      <c r="AH192" s="104"/>
      <c r="AI192" s="104"/>
      <c r="AO192" s="104">
        <v>-0.24369199999999999</v>
      </c>
      <c r="AP192" s="104"/>
      <c r="AQ192" s="104"/>
      <c r="AR192" s="104"/>
      <c r="AS192" s="104"/>
      <c r="AT192" s="104">
        <v>0.38872600000000002</v>
      </c>
      <c r="AU192" s="104"/>
      <c r="AV192" s="104"/>
      <c r="AW192" s="104"/>
      <c r="AX192" s="104"/>
    </row>
    <row r="193" spans="26:50">
      <c r="Z193" s="106">
        <v>-2.4445000000000001E-2</v>
      </c>
      <c r="AA193" s="106"/>
      <c r="AB193" s="106"/>
      <c r="AC193" s="106"/>
      <c r="AD193" s="106"/>
      <c r="AE193" s="106">
        <v>0.64323200000000003</v>
      </c>
      <c r="AF193" s="106"/>
      <c r="AG193" s="106"/>
      <c r="AH193" s="106"/>
      <c r="AI193" s="106"/>
      <c r="AO193" s="106">
        <v>-0.40926800000000002</v>
      </c>
      <c r="AP193" s="106"/>
      <c r="AQ193" s="106"/>
      <c r="AR193" s="106"/>
      <c r="AS193" s="106"/>
      <c r="AT193" s="106">
        <v>0.35185100000000002</v>
      </c>
      <c r="AU193" s="106"/>
      <c r="AV193" s="106"/>
      <c r="AW193" s="106"/>
      <c r="AX193" s="106"/>
    </row>
    <row r="194" spans="26:50">
      <c r="Z194" s="107">
        <v>-3.3639999999999998E-3</v>
      </c>
      <c r="AA194" s="107"/>
      <c r="AB194" s="107"/>
      <c r="AC194" s="107"/>
      <c r="AD194" s="107"/>
      <c r="AE194" s="107">
        <v>0.80713800000000002</v>
      </c>
      <c r="AF194" s="107"/>
      <c r="AG194" s="107"/>
      <c r="AH194" s="107"/>
      <c r="AI194" s="107"/>
      <c r="AO194" s="107">
        <v>-0.18104600000000001</v>
      </c>
      <c r="AP194" s="107"/>
      <c r="AQ194" s="107"/>
      <c r="AR194" s="107"/>
      <c r="AS194" s="107"/>
      <c r="AT194" s="107">
        <v>0.40654400000000002</v>
      </c>
      <c r="AU194" s="107"/>
      <c r="AV194" s="107"/>
      <c r="AW194" s="107"/>
      <c r="AX194" s="107"/>
    </row>
  </sheetData>
  <sheetProtection sheet="1" objects="1" scenarios="1"/>
  <mergeCells count="108">
    <mergeCell ref="M14:N14"/>
    <mergeCell ref="AC14:AD14"/>
    <mergeCell ref="A14:B14"/>
    <mergeCell ref="K14:L14"/>
    <mergeCell ref="C14:D14"/>
    <mergeCell ref="CU3:CY3"/>
    <mergeCell ref="CU1:DR1"/>
    <mergeCell ref="E4:G4"/>
    <mergeCell ref="CP5:CT5"/>
    <mergeCell ref="CP2:CY2"/>
    <mergeCell ref="CL6:CO6"/>
    <mergeCell ref="CL5:CO5"/>
    <mergeCell ref="CP6:CT6"/>
    <mergeCell ref="CU6:CY6"/>
    <mergeCell ref="AU1:BZ2"/>
    <mergeCell ref="CL4:CO4"/>
    <mergeCell ref="CL3:CO3"/>
    <mergeCell ref="CL8:CO8"/>
    <mergeCell ref="CL10:CO10"/>
    <mergeCell ref="CL9:CO9"/>
    <mergeCell ref="CL2:CO2"/>
    <mergeCell ref="CP4:CT4"/>
    <mergeCell ref="CP3:CT3"/>
    <mergeCell ref="AK14:AL14"/>
    <mergeCell ref="AQ14:AR14"/>
    <mergeCell ref="AS14:AT14"/>
    <mergeCell ref="BC14:BD14"/>
    <mergeCell ref="AY14:AZ14"/>
    <mergeCell ref="CU5:CY5"/>
    <mergeCell ref="CU4:CY4"/>
    <mergeCell ref="CP12:CT12"/>
    <mergeCell ref="CU12:CY12"/>
    <mergeCell ref="CP10:CT10"/>
    <mergeCell ref="CP9:CT9"/>
    <mergeCell ref="CP8:CY8"/>
    <mergeCell ref="CU10:CY10"/>
    <mergeCell ref="CL11:CO11"/>
    <mergeCell ref="CP11:CT11"/>
    <mergeCell ref="CU11:CY11"/>
    <mergeCell ref="CL12:CO12"/>
    <mergeCell ref="CU9:CY9"/>
    <mergeCell ref="AW14:AX14"/>
    <mergeCell ref="BG14:BH14"/>
    <mergeCell ref="BE14:BF14"/>
    <mergeCell ref="DA14:DB14"/>
    <mergeCell ref="BS14:BT14"/>
    <mergeCell ref="DI14:DJ14"/>
    <mergeCell ref="DK14:DL14"/>
    <mergeCell ref="CU14:CV14"/>
    <mergeCell ref="DQ14:DR14"/>
    <mergeCell ref="DO14:DP14"/>
    <mergeCell ref="BU14:BV14"/>
    <mergeCell ref="BW14:BX14"/>
    <mergeCell ref="BY14:BZ14"/>
    <mergeCell ref="CA14:CB14"/>
    <mergeCell ref="CK14:CL14"/>
    <mergeCell ref="CC14:CD14"/>
    <mergeCell ref="CE14:CF14"/>
    <mergeCell ref="CG14:CH14"/>
    <mergeCell ref="CY14:CZ14"/>
    <mergeCell ref="D13:E13"/>
    <mergeCell ref="BI14:BJ14"/>
    <mergeCell ref="AM14:AN14"/>
    <mergeCell ref="AO14:AP14"/>
    <mergeCell ref="BA14:BB14"/>
    <mergeCell ref="B169:D169"/>
    <mergeCell ref="B170:D170"/>
    <mergeCell ref="DS14:DT14"/>
    <mergeCell ref="BK14:BL14"/>
    <mergeCell ref="BM14:BN14"/>
    <mergeCell ref="BO14:BP14"/>
    <mergeCell ref="BQ14:BR14"/>
    <mergeCell ref="CW14:CX14"/>
    <mergeCell ref="CM14:CN14"/>
    <mergeCell ref="CO14:CP14"/>
    <mergeCell ref="CQ14:CR14"/>
    <mergeCell ref="CS14:CT14"/>
    <mergeCell ref="DM14:DN14"/>
    <mergeCell ref="CI14:CJ14"/>
    <mergeCell ref="DE14:DF14"/>
    <mergeCell ref="DG14:DH14"/>
    <mergeCell ref="DC14:DD14"/>
    <mergeCell ref="AE14:AF14"/>
    <mergeCell ref="AG14:AH14"/>
    <mergeCell ref="AO192:AS192"/>
    <mergeCell ref="E14:F14"/>
    <mergeCell ref="G14:H14"/>
    <mergeCell ref="I14:J14"/>
    <mergeCell ref="AT192:AX192"/>
    <mergeCell ref="AO193:AS193"/>
    <mergeCell ref="AT193:AX193"/>
    <mergeCell ref="AO194:AS194"/>
    <mergeCell ref="AT194:AX194"/>
    <mergeCell ref="AE192:AI192"/>
    <mergeCell ref="Z192:AD192"/>
    <mergeCell ref="O14:P14"/>
    <mergeCell ref="Q14:R14"/>
    <mergeCell ref="S14:T14"/>
    <mergeCell ref="U14:V14"/>
    <mergeCell ref="Z194:AD194"/>
    <mergeCell ref="AE194:AI194"/>
    <mergeCell ref="Z193:AD193"/>
    <mergeCell ref="AE193:AI193"/>
    <mergeCell ref="Y14:Z14"/>
    <mergeCell ref="AI14:AJ14"/>
    <mergeCell ref="AU14:AV14"/>
    <mergeCell ref="W14:X14"/>
    <mergeCell ref="AA14:AB14"/>
  </mergeCells>
  <phoneticPr fontId="2" type="noConversion"/>
  <conditionalFormatting sqref="C16:DR155">
    <cfRule type="cellIs" dxfId="16" priority="8" stopIfTrue="1" operator="equal">
      <formula>"e"</formula>
    </cfRule>
    <cfRule type="cellIs" dxfId="15" priority="9" stopIfTrue="1" operator="equal">
      <formula>"n"</formula>
    </cfRule>
    <cfRule type="cellIs" dxfId="14" priority="10" stopIfTrue="1" operator="equal">
      <formula>"p"</formula>
    </cfRule>
    <cfRule type="cellIs" dxfId="13" priority="4" operator="equal">
      <formula>4</formula>
    </cfRule>
    <cfRule type="cellIs" dxfId="12" priority="3" operator="equal">
      <formula>3</formula>
    </cfRule>
    <cfRule type="cellIs" dxfId="11" priority="2" operator="equal">
      <formula>2</formula>
    </cfRule>
    <cfRule type="cellIs" dxfId="10" priority="1" operator="equal">
      <formula>1</formula>
    </cfRule>
  </conditionalFormatting>
  <conditionalFormatting sqref="Z24">
    <cfRule type="cellIs" dxfId="9" priority="7" operator="equal">
      <formula>4</formula>
    </cfRule>
  </conditionalFormatting>
  <conditionalFormatting sqref="S23:AC29">
    <cfRule type="cellIs" dxfId="8" priority="6" operator="equal">
      <formula>4</formula>
    </cfRule>
  </conditionalFormatting>
  <conditionalFormatting sqref="L20:AC30">
    <cfRule type="cellIs" dxfId="7" priority="5" operator="equal">
      <formula>4</formula>
    </cfRule>
  </conditionalFormatting>
  <printOptions gridLines="1"/>
  <pageMargins left="0.75" right="0.75" top="1" bottom="1" header="0.5" footer="0.5"/>
  <pageSetup scale="54" orientation="landscape" r:id="rId1"/>
  <headerFooter alignWithMargins="0">
    <oddFooter>&amp;F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E37"/>
  <sheetViews>
    <sheetView showGridLines="0" workbookViewId="0">
      <selection activeCell="A18" sqref="A18"/>
    </sheetView>
  </sheetViews>
  <sheetFormatPr baseColWidth="10" defaultColWidth="9.140625" defaultRowHeight="12.75"/>
  <cols>
    <col min="1" max="1" width="33.7109375" customWidth="1"/>
    <col min="2" max="2" width="12" style="79" customWidth="1"/>
    <col min="4" max="4" width="29.5703125" customWidth="1"/>
    <col min="5" max="5" width="13" style="79" customWidth="1"/>
  </cols>
  <sheetData>
    <row r="1" spans="1:5" ht="18">
      <c r="A1" s="77" t="s">
        <v>50</v>
      </c>
      <c r="D1" s="77" t="s">
        <v>52</v>
      </c>
    </row>
    <row r="2" spans="1:5" ht="8.25" customHeight="1">
      <c r="A2" s="77"/>
    </row>
    <row r="3" spans="1:5" s="78" customFormat="1" ht="15">
      <c r="A3" s="80" t="s">
        <v>49</v>
      </c>
      <c r="B3" s="80" t="s">
        <v>51</v>
      </c>
      <c r="D3" s="78" t="s">
        <v>53</v>
      </c>
      <c r="E3" s="80" t="s">
        <v>51</v>
      </c>
    </row>
    <row r="4" spans="1:5" s="78" customFormat="1" ht="15">
      <c r="A4" s="78" t="s">
        <v>21</v>
      </c>
      <c r="B4" s="80" t="s">
        <v>15</v>
      </c>
      <c r="D4" s="78" t="s">
        <v>25</v>
      </c>
      <c r="E4" s="80">
        <v>1</v>
      </c>
    </row>
    <row r="5" spans="1:5" s="78" customFormat="1" ht="15">
      <c r="A5" s="78" t="s">
        <v>22</v>
      </c>
      <c r="B5" s="80" t="s">
        <v>15</v>
      </c>
      <c r="D5" s="78" t="s">
        <v>26</v>
      </c>
      <c r="E5" s="80">
        <v>1</v>
      </c>
    </row>
    <row r="6" spans="1:5" s="78" customFormat="1" ht="15">
      <c r="A6" s="78" t="s">
        <v>40</v>
      </c>
      <c r="B6" s="80" t="s">
        <v>15</v>
      </c>
      <c r="D6" s="78" t="s">
        <v>27</v>
      </c>
      <c r="E6" s="80">
        <v>1</v>
      </c>
    </row>
    <row r="7" spans="1:5" s="78" customFormat="1" ht="15">
      <c r="A7" s="78" t="s">
        <v>16</v>
      </c>
      <c r="B7" s="80" t="s">
        <v>17</v>
      </c>
      <c r="D7" s="78" t="s">
        <v>28</v>
      </c>
      <c r="E7" s="80">
        <v>1</v>
      </c>
    </row>
    <row r="8" spans="1:5" s="78" customFormat="1" ht="15">
      <c r="A8" s="78" t="s">
        <v>23</v>
      </c>
      <c r="B8" s="80" t="s">
        <v>17</v>
      </c>
      <c r="D8" s="78" t="s">
        <v>29</v>
      </c>
      <c r="E8" s="80">
        <v>1</v>
      </c>
    </row>
    <row r="9" spans="1:5" s="78" customFormat="1" ht="15">
      <c r="A9" s="78" t="s">
        <v>24</v>
      </c>
      <c r="B9" s="80" t="s">
        <v>17</v>
      </c>
      <c r="D9" s="78" t="s">
        <v>30</v>
      </c>
      <c r="E9" s="80">
        <v>1</v>
      </c>
    </row>
    <row r="10" spans="1:5" s="78" customFormat="1" ht="15">
      <c r="A10" s="78" t="s">
        <v>18</v>
      </c>
      <c r="B10" s="80" t="s">
        <v>19</v>
      </c>
      <c r="D10" s="91" t="s">
        <v>55</v>
      </c>
      <c r="E10" s="92">
        <v>1</v>
      </c>
    </row>
    <row r="11" spans="1:5" s="78" customFormat="1" ht="15">
      <c r="A11" s="78" t="s">
        <v>39</v>
      </c>
      <c r="B11" s="80" t="s">
        <v>17</v>
      </c>
      <c r="D11" s="91" t="s">
        <v>56</v>
      </c>
      <c r="E11" s="92">
        <v>1</v>
      </c>
    </row>
    <row r="12" spans="1:5" s="78" customFormat="1" ht="15">
      <c r="B12" s="80"/>
      <c r="D12" s="91" t="s">
        <v>57</v>
      </c>
      <c r="E12" s="92">
        <v>1</v>
      </c>
    </row>
    <row r="13" spans="1:5" s="78" customFormat="1" ht="15.75">
      <c r="A13" s="93" t="s">
        <v>58</v>
      </c>
      <c r="B13" s="94" t="s">
        <v>59</v>
      </c>
      <c r="D13" s="78" t="s">
        <v>31</v>
      </c>
      <c r="E13" s="80">
        <v>2</v>
      </c>
    </row>
    <row r="14" spans="1:5" s="78" customFormat="1" ht="15">
      <c r="A14" s="95" t="s">
        <v>60</v>
      </c>
      <c r="B14" s="96" t="s">
        <v>61</v>
      </c>
      <c r="D14" s="78" t="s">
        <v>32</v>
      </c>
      <c r="E14" s="80">
        <v>2</v>
      </c>
    </row>
    <row r="15" spans="1:5" s="78" customFormat="1" ht="15">
      <c r="A15" s="97" t="s">
        <v>62</v>
      </c>
      <c r="B15" s="98" t="s">
        <v>63</v>
      </c>
      <c r="D15" s="78" t="s">
        <v>33</v>
      </c>
      <c r="E15" s="80">
        <v>2</v>
      </c>
    </row>
    <row r="16" spans="1:5" s="78" customFormat="1" ht="15">
      <c r="A16" s="95" t="s">
        <v>64</v>
      </c>
      <c r="B16" s="96" t="s">
        <v>65</v>
      </c>
      <c r="D16" s="78" t="s">
        <v>38</v>
      </c>
      <c r="E16" s="80">
        <v>2</v>
      </c>
    </row>
    <row r="17" spans="1:5" s="78" customFormat="1" ht="15">
      <c r="A17" s="97" t="s">
        <v>66</v>
      </c>
      <c r="B17" s="98" t="s">
        <v>67</v>
      </c>
      <c r="D17" s="78" t="s">
        <v>37</v>
      </c>
      <c r="E17" s="80">
        <v>3</v>
      </c>
    </row>
    <row r="18" spans="1:5" s="78" customFormat="1" ht="15">
      <c r="B18" s="80"/>
      <c r="D18" s="78" t="s">
        <v>34</v>
      </c>
      <c r="E18" s="80">
        <v>3</v>
      </c>
    </row>
    <row r="19" spans="1:5" s="78" customFormat="1" ht="15">
      <c r="B19" s="80"/>
      <c r="D19" s="78" t="s">
        <v>35</v>
      </c>
      <c r="E19" s="80">
        <v>3</v>
      </c>
    </row>
    <row r="20" spans="1:5" s="78" customFormat="1" ht="15">
      <c r="B20" s="80"/>
      <c r="D20" s="78" t="s">
        <v>36</v>
      </c>
      <c r="E20" s="80">
        <v>3</v>
      </c>
    </row>
    <row r="21" spans="1:5" s="78" customFormat="1" ht="15">
      <c r="B21" s="80"/>
      <c r="D21" s="78" t="s">
        <v>41</v>
      </c>
      <c r="E21" s="80">
        <v>4</v>
      </c>
    </row>
    <row r="22" spans="1:5" s="78" customFormat="1" ht="15">
      <c r="B22" s="80"/>
      <c r="D22" s="78" t="s">
        <v>48</v>
      </c>
      <c r="E22" s="80">
        <v>4</v>
      </c>
    </row>
    <row r="23" spans="1:5" s="78" customFormat="1" ht="15">
      <c r="B23" s="80"/>
      <c r="D23" s="78" t="s">
        <v>44</v>
      </c>
      <c r="E23" s="80">
        <v>4</v>
      </c>
    </row>
    <row r="24" spans="1:5" s="78" customFormat="1" ht="15">
      <c r="B24" s="80"/>
      <c r="D24" s="78" t="s">
        <v>42</v>
      </c>
      <c r="E24" s="80">
        <v>4</v>
      </c>
    </row>
    <row r="25" spans="1:5" s="78" customFormat="1" ht="15">
      <c r="B25" s="80"/>
      <c r="D25" s="78" t="s">
        <v>43</v>
      </c>
      <c r="E25" s="80">
        <v>4</v>
      </c>
    </row>
    <row r="26" spans="1:5" s="78" customFormat="1" ht="15">
      <c r="B26" s="80"/>
      <c r="D26" s="78" t="s">
        <v>45</v>
      </c>
      <c r="E26" s="80" t="s">
        <v>54</v>
      </c>
    </row>
    <row r="27" spans="1:5" s="78" customFormat="1" ht="15">
      <c r="B27" s="80"/>
      <c r="D27" s="78" t="s">
        <v>46</v>
      </c>
      <c r="E27" s="80" t="s">
        <v>54</v>
      </c>
    </row>
    <row r="28" spans="1:5" s="78" customFormat="1" ht="15">
      <c r="B28" s="80"/>
      <c r="E28" s="80"/>
    </row>
    <row r="29" spans="1:5" s="78" customFormat="1" ht="15">
      <c r="B29" s="80"/>
      <c r="E29" s="80"/>
    </row>
    <row r="30" spans="1:5" s="78" customFormat="1" ht="15">
      <c r="B30" s="80"/>
      <c r="E30" s="80"/>
    </row>
    <row r="31" spans="1:5" s="78" customFormat="1" ht="15">
      <c r="B31" s="80"/>
      <c r="E31" s="80"/>
    </row>
    <row r="32" spans="1:5" s="78" customFormat="1" ht="15">
      <c r="B32" s="80"/>
      <c r="E32" s="80"/>
    </row>
    <row r="33" spans="2:5" s="78" customFormat="1" ht="15">
      <c r="B33" s="80"/>
      <c r="E33" s="80"/>
    </row>
    <row r="34" spans="2:5" s="78" customFormat="1" ht="15">
      <c r="B34" s="80"/>
      <c r="E34" s="80"/>
    </row>
    <row r="35" spans="2:5" ht="15">
      <c r="D35" s="78"/>
      <c r="E35" s="80"/>
    </row>
    <row r="36" spans="2:5" ht="15">
      <c r="D36" s="78"/>
      <c r="E36" s="80"/>
    </row>
    <row r="37" spans="2:5" ht="15">
      <c r="D37" s="78"/>
      <c r="E37" s="80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Main</vt:lpstr>
      <vt:lpstr>Obstacle Codes</vt:lpstr>
      <vt:lpstr>Main!Print_Area</vt:lpstr>
    </vt:vector>
  </TitlesOfParts>
  <Company>University of Maryland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Carvalho</dc:creator>
  <cp:lastModifiedBy>Patricio</cp:lastModifiedBy>
  <cp:lastPrinted>2009-07-08T20:11:51Z</cp:lastPrinted>
  <dcterms:created xsi:type="dcterms:W3CDTF">2003-10-22T18:15:34Z</dcterms:created>
  <dcterms:modified xsi:type="dcterms:W3CDTF">2011-08-04T00:44:45Z</dcterms:modified>
</cp:coreProperties>
</file>